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1_Calisma_Listesi" sheetId="1" state="visible" r:id="rId1"/>
    <sheet xmlns:r="http://schemas.openxmlformats.org/officeDocument/2006/relationships" name="2_Veri_Cikarma" sheetId="2" state="visible" r:id="rId2"/>
    <sheet xmlns:r="http://schemas.openxmlformats.org/officeDocument/2006/relationships" name="3_Hesaplama" sheetId="3" state="visible" r:id="rId3"/>
    <sheet xmlns:r="http://schemas.openxmlformats.org/officeDocument/2006/relationships" name="4_Kullanim" sheetId="4" state="visible" r:id="rId4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0.000"/>
  </numFmts>
  <fonts count="20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F3864"/>
      <sz val="13"/>
    </font>
    <font>
      <name val="Arial"/>
      <charset val="1"/>
      <family val="0"/>
      <i val="1"/>
      <color rgb="FF555555"/>
      <sz val="9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  <font>
      <name val="Arial"/>
      <charset val="1"/>
      <family val="0"/>
      <color rgb="FF0563C1"/>
      <sz val="10"/>
      <u val="single"/>
    </font>
    <font>
      <name val="Arial"/>
      <charset val="1"/>
      <family val="0"/>
      <b val="1"/>
      <color rgb="FF9C0006"/>
      <sz val="10"/>
    </font>
    <font>
      <name val="Arial"/>
      <charset val="1"/>
      <family val="0"/>
      <b val="1"/>
      <sz val="10"/>
    </font>
    <font>
      <name val="Arial"/>
      <family val="2"/>
      <sz val="10"/>
    </font>
    <font>
      <name val="Arial"/>
      <charset val="1"/>
      <family val="0"/>
      <b val="1"/>
      <color rgb="FF1F3864"/>
      <sz val="11"/>
    </font>
    <font>
      <name val="Arial"/>
      <charset val="1"/>
      <family val="0"/>
      <color rgb="FF444444"/>
      <sz val="9"/>
    </font>
    <font>
      <name val="Arial"/>
      <sz val="10"/>
    </font>
    <font>
      <name val="Arial"/>
      <color rgb="000563C1"/>
      <sz val="10"/>
      <u val="single"/>
    </font>
    <font>
      <name val="Arial"/>
      <b val="1"/>
      <color rgb="009C0006"/>
      <sz val="10"/>
    </font>
    <font>
      <name val="Arial"/>
      <b val="1"/>
      <color rgb="007F6000"/>
      <sz val="10"/>
    </font>
    <font>
      <name val="Arial"/>
      <color rgb="00000000"/>
      <sz val="10"/>
    </font>
    <font>
      <name val="Arial"/>
      <color rgb="000000FF"/>
      <sz val="10"/>
    </font>
  </fonts>
  <fills count="11">
    <fill>
      <patternFill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F00"/>
        <bgColor rgb="FFFFFF00"/>
      </patternFill>
    </fill>
    <fill>
      <patternFill patternType="solid">
        <fgColor rgb="FFFFC7CE"/>
        <bgColor rgb="FFD9E2F3"/>
      </patternFill>
    </fill>
    <fill>
      <patternFill patternType="solid">
        <fgColor rgb="FFC6EFCE"/>
        <bgColor rgb="FFD9E2F3"/>
      </patternFill>
    </fill>
    <fill>
      <patternFill patternType="solid">
        <fgColor rgb="FFD9E2F3"/>
        <bgColor rgb="FFC6EFCE"/>
      </patternFill>
    </fill>
    <fill>
      <patternFill patternType="solid">
        <fgColor rgb="00C6EFCE"/>
      </patternFill>
    </fill>
    <fill>
      <patternFill patternType="solid">
        <fgColor rgb="00FFFF00"/>
      </patternFill>
    </fill>
    <fill>
      <patternFill patternType="solid">
        <fgColor rgb="00FFC7CE"/>
      </patternFill>
    </fill>
    <fill>
      <patternFill patternType="solid">
        <fgColor rgb="00FFE699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63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general" vertical="top" wrapText="1"/>
    </xf>
    <xf numFmtId="0" fontId="8" fillId="0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9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10" fillId="0" borderId="0" applyAlignment="1" pivotButton="0" quotePrefix="0" xfId="0">
      <alignment horizontal="general" vertical="bottom"/>
    </xf>
    <xf numFmtId="0" fontId="7" fillId="0" borderId="1" applyAlignment="1" pivotButton="0" quotePrefix="0" xfId="0">
      <alignment horizontal="general" vertical="center"/>
    </xf>
    <xf numFmtId="0" fontId="7" fillId="0" borderId="1" applyAlignment="1" pivotButton="0" quotePrefix="0" xfId="0">
      <alignment horizontal="general" vertical="center" wrapText="1"/>
    </xf>
    <xf numFmtId="0" fontId="7" fillId="3" borderId="1" applyAlignment="1" pivotButton="0" quotePrefix="0" xfId="0">
      <alignment horizontal="general" vertical="center"/>
    </xf>
    <xf numFmtId="0" fontId="9" fillId="4" borderId="1" applyAlignment="1" pivotButton="0" quotePrefix="0" xfId="0">
      <alignment horizontal="general" vertical="center"/>
    </xf>
    <xf numFmtId="0" fontId="7" fillId="5" borderId="1" applyAlignment="1" pivotButton="0" quotePrefix="0" xfId="0">
      <alignment horizontal="general" vertical="center"/>
    </xf>
    <xf numFmtId="0" fontId="7" fillId="0" borderId="1" applyAlignment="1" pivotButton="0" quotePrefix="0" xfId="0">
      <alignment horizontal="general" vertical="bottom"/>
    </xf>
    <xf numFmtId="164" fontId="7" fillId="0" borderId="1" applyAlignment="1" pivotButton="0" quotePrefix="0" xfId="0">
      <alignment horizontal="general" vertical="bottom"/>
    </xf>
    <xf numFmtId="0" fontId="12" fillId="0" borderId="0" applyAlignment="1" pivotButton="0" quotePrefix="0" xfId="0">
      <alignment horizontal="general" vertical="bottom"/>
    </xf>
    <xf numFmtId="0" fontId="13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top"/>
    </xf>
    <xf numFmtId="0" fontId="7" fillId="0" borderId="0" applyAlignment="1" pivotButton="0" quotePrefix="0" xfId="0">
      <alignment horizontal="general" vertical="top" wrapText="1"/>
    </xf>
    <xf numFmtId="0" fontId="10" fillId="6" borderId="0" applyAlignment="1" pivotButton="0" quotePrefix="0" xfId="0">
      <alignment horizontal="general" vertical="top"/>
    </xf>
    <xf numFmtId="0" fontId="7" fillId="6" borderId="0" applyAlignment="1" pivotButton="0" quotePrefix="0" xfId="0">
      <alignment horizontal="general" vertical="top" wrapText="1"/>
    </xf>
    <xf numFmtId="0" fontId="10" fillId="3" borderId="0" applyAlignment="1" pivotButton="0" quotePrefix="0" xfId="0">
      <alignment horizontal="general" vertical="top"/>
    </xf>
    <xf numFmtId="0" fontId="10" fillId="5" borderId="0" applyAlignment="1" pivotButton="0" quotePrefix="0" xfId="0">
      <alignment horizontal="general" vertical="top"/>
    </xf>
    <xf numFmtId="0" fontId="10" fillId="4" borderId="0" applyAlignment="1" pivotButton="0" quotePrefix="0" xfId="0">
      <alignment horizontal="general" vertical="top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general" vertical="top" wrapText="1"/>
    </xf>
    <xf numFmtId="0" fontId="8" fillId="0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9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15" fillId="0" borderId="1" applyAlignment="1" pivotButton="0" quotePrefix="0" xfId="0">
      <alignment horizontal="general" vertical="top" wrapText="1"/>
    </xf>
    <xf numFmtId="0" fontId="14" fillId="7" borderId="1" applyAlignment="1" pivotButton="0" quotePrefix="0" xfId="0">
      <alignment horizontal="general" vertical="top" wrapText="1"/>
    </xf>
    <xf numFmtId="0" fontId="7" fillId="8" borderId="1" applyAlignment="1" pivotButton="0" quotePrefix="0" xfId="0">
      <alignment horizontal="general" vertical="top" wrapText="1"/>
    </xf>
    <xf numFmtId="0" fontId="10" fillId="0" borderId="0" applyAlignment="1" pivotButton="0" quotePrefix="0" xfId="0">
      <alignment horizontal="general" vertical="bottom"/>
    </xf>
    <xf numFmtId="0" fontId="7" fillId="0" borderId="1" applyAlignment="1" pivotButton="0" quotePrefix="0" xfId="0">
      <alignment horizontal="general" vertical="center"/>
    </xf>
    <xf numFmtId="0" fontId="7" fillId="0" borderId="1" applyAlignment="1" pivotButton="0" quotePrefix="0" xfId="0">
      <alignment horizontal="general" vertical="center" wrapText="1"/>
    </xf>
    <xf numFmtId="0" fontId="7" fillId="3" borderId="1" applyAlignment="1" pivotButton="0" quotePrefix="0" xfId="0">
      <alignment horizontal="general" vertical="center"/>
    </xf>
    <xf numFmtId="0" fontId="9" fillId="4" borderId="1" applyAlignment="1" pivotButton="0" quotePrefix="0" xfId="0">
      <alignment horizontal="general" vertical="center"/>
    </xf>
    <xf numFmtId="0" fontId="16" fillId="9" borderId="1" applyAlignment="1" pivotButton="0" quotePrefix="0" xfId="0">
      <alignment horizontal="general" vertical="center"/>
    </xf>
    <xf numFmtId="0" fontId="7" fillId="5" borderId="1" applyAlignment="1" pivotButton="0" quotePrefix="0" xfId="0">
      <alignment horizontal="general" vertical="center"/>
    </xf>
    <xf numFmtId="0" fontId="14" fillId="7" borderId="1" applyAlignment="1" pivotButton="0" quotePrefix="0" xfId="0">
      <alignment horizontal="general" vertical="center"/>
    </xf>
    <xf numFmtId="0" fontId="7" fillId="0" borderId="1" applyAlignment="1" pivotButton="0" quotePrefix="0" xfId="0">
      <alignment horizontal="general" vertical="bottom"/>
    </xf>
    <xf numFmtId="164" fontId="7" fillId="0" borderId="1" applyAlignment="1" pivotButton="0" quotePrefix="0" xfId="0">
      <alignment horizontal="general" vertical="bottom"/>
    </xf>
    <xf numFmtId="0" fontId="12" fillId="0" borderId="0" applyAlignment="1" pivotButton="0" quotePrefix="0" xfId="0">
      <alignment horizontal="general" vertical="bottom"/>
    </xf>
    <xf numFmtId="0" fontId="13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top"/>
    </xf>
    <xf numFmtId="0" fontId="7" fillId="0" borderId="0" applyAlignment="1" pivotButton="0" quotePrefix="0" xfId="0">
      <alignment horizontal="general" vertical="top" wrapText="1"/>
    </xf>
    <xf numFmtId="0" fontId="10" fillId="6" borderId="0" applyAlignment="1" pivotButton="0" quotePrefix="0" xfId="0">
      <alignment horizontal="general" vertical="top"/>
    </xf>
    <xf numFmtId="0" fontId="7" fillId="6" borderId="0" applyAlignment="1" pivotButton="0" quotePrefix="0" xfId="0">
      <alignment horizontal="general" vertical="top" wrapText="1"/>
    </xf>
    <xf numFmtId="0" fontId="10" fillId="3" borderId="0" applyAlignment="1" pivotButton="0" quotePrefix="0" xfId="0">
      <alignment horizontal="general" vertical="top"/>
    </xf>
    <xf numFmtId="0" fontId="10" fillId="5" borderId="0" applyAlignment="1" pivotButton="0" quotePrefix="0" xfId="0">
      <alignment horizontal="general" vertical="top"/>
    </xf>
    <xf numFmtId="0" fontId="10" fillId="4" borderId="0" applyAlignment="1" pivotButton="0" quotePrefix="0" xfId="0">
      <alignment horizontal="general" vertical="top"/>
    </xf>
    <xf numFmtId="0" fontId="16" fillId="9" borderId="1" applyAlignment="1" pivotButton="0" quotePrefix="0" xfId="0">
      <alignment horizontal="general" vertical="top" wrapText="1"/>
    </xf>
    <xf numFmtId="0" fontId="17" fillId="10" borderId="1" applyAlignment="1" pivotButton="0" quotePrefix="0" xfId="0">
      <alignment horizontal="general" vertical="center"/>
    </xf>
    <xf numFmtId="0" fontId="18" fillId="7" borderId="1" applyAlignment="1" pivotButton="0" quotePrefix="0" xfId="0">
      <alignment horizontal="general" vertical="center"/>
    </xf>
    <xf numFmtId="0" fontId="16" fillId="10" borderId="1" applyAlignment="1" pivotButton="0" quotePrefix="0" xfId="0">
      <alignment horizontal="general" vertical="center"/>
    </xf>
    <xf numFmtId="164" fontId="19" fillId="0" borderId="1" applyAlignment="1" pivotButton="0" quotePrefix="0" xfId="0">
      <alignment horizontal="general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Revizyon</author>
  </authors>
  <commentList>
    <comment ref="L4" authorId="0" shapeId="0">
      <text>
        <t>SD ya da SEM değerini olduğu gibi girin; hangisi olduğunu "Yayılım türü" sütununda belirtin.
SD = SEM x KAREKÖK(n)</t>
      </text>
    </comment>
    <comment ref="R5" authorId="0" shapeId="0">
      <text>
        <t>Poult Sci 87:800-804, Tablo 1. Deneme 3 sutunu, 0.7% dozu. n=10/muamele/deneme, SEM.
AYRICA Deneme 4: kontrol 7.6+-0.6, 0.7% 4.5+-0.9.
DOZ-ETKI ICIN: bu calismada 8 doz basamagi var (0, 0.35, 0.527, 0.7, 0.875, 1.05, 1.225, 1.4%) x 2 deneme = 14 ek karsilastirma. Hakem 1 Madde 4 icin en degerli kaynak.</t>
      </text>
    </comment>
    <comment ref="R6" authorId="0" shapeId="0">
      <text>
        <t>Poult Sci 88:61-64. 7.4+-0.4 ve 4.8+-1.1 degerleri 12 SAATLIK YEM KESME UYGULANAN Deneme 1e aittir. Mevcut Tablo 1 bunu "no withdrawal" olarak etiketlemis - HATA.
Yem kesmesiz veriler yalnizca Sekil 1de: Deneme1 9.6-&gt;6.0 (0.7%), Deneme2 6.6-&gt;4.4, Deneme3 8.4-&gt;5.45, Deneme4 7.5-&gt;3.8. Hangisinin kullanilacagina karar verilmeli.</t>
      </text>
    </comment>
    <comment ref="R7" authorId="0" shapeId="0">
      <text>
        <t>J Food Prot 73:251-257. Sekal sayimlar YALNIZCA Sekil 1de, tablo yok. Sekil 1A (3 gun, yem kesmesiz): kontrol ~6.5, 0.7% CA ~2.6 (ortalama +- SEM), n=10.
Mevcut Tablo 1deki ~6.8 -&gt; ~3.5 degerleri bu grafikle tam ortusmuyor.
Sekil 1B (7 gun, yem kesmesiz): kontrol ~6.05, 0.7% ~2.7.</t>
      </text>
    </comment>
    <comment ref="R8" authorId="0" shapeId="0">
      <text>
        <t>Poult Sci 90:494-497, Tablo 1. n=10/muamele/deneme, SEM. Mevcut Tablo 1 ile birebir ayni.
DOZ-ETKI: Deneme 1de 0.175/0.35/0.7/1.4%, Deneme 2de 0.04375/0.0875/0.175/0.35/0.7/1.4% dozlari var.</t>
      </text>
    </comment>
    <comment ref="R10" authorId="0" shapeId="0">
      <text>
        <t>Poult Sci 91:1733-1738, Sekil 1. n=12.
KRITIK: Bu calisma SEM DEGIL, STANDART SAPMA (SD) raporluyor (sekil aciklamasinda acikca yazili). SD yi SEM sanip KAREKOK(n) ile carparsak agirlik 12 kat hatali cikar.
Deger grafikten okundu; tablo yok.</t>
      </text>
    </comment>
    <comment ref="R11" authorId="0" shapeId="0">
      <text>
        <t>Vet Microbiol 143:314-318. CD50 = %50 kusu kolonize eden doz; beta-binomial doz-yanit modelinden tahmin. Kontrol log10 2.5, takviye log10 4.8.
Bu bir SEKAL SAYIM DEGIL, bir esik degeridir - log CFU/g havuzuna KATILAMAZ. Mevcut Sekil 1de zaten yok ama Sekil 6 (leave-one-out) icinde var: TUTARSIZ.</t>
      </text>
    </comment>
    <comment ref="R12" authorId="0" shapeId="0">
      <text>
        <t>Ozet (2015, Foodborne Pathog Dis 12:712-718): 48 kus, bireysel barindirma, 4 grup -&gt; n=12/grup. CA 2.5 ve 5 g/kg yem. 42. gunde otanazi: kursak, tasllik, ileum ve CEKUM sayimlarinda pozitif kontrole gore FARK YOK (p&gt;0.05). Sekal ortalama/SD ozette VERILMEMIS.
ALTERNATIF: 37. gun DISKI atiliminda 0.8 ve 1.8 log10 azalma (p&lt;0.05). Ancak bu sekal kolonizasyon degil, atilim olcutudur - ayni havuza katilamaz.
Mevcut Sekil 1 bu calismayi MD=0.0 olarak cizmis; bu bir varsayimdir, veri degil.</t>
      </text>
    </comment>
    <comment ref="R13" authorId="0" shapeId="0">
      <text>
        <t>J Food Prot 72:722-727, Tablo 2. "SE, no CA" 850.3+-32.2 vs "SE, 0.7% CA" 841.1+-17.2. Ortalama +- SEM, 6 kus/grup/deneme, 3 tekrar. Gruplar arasi anlamli fark yok.</t>
      </text>
    </comment>
    <comment ref="P14" authorId="0" shapeId="0">
      <text>
        <t>Kaynak makale +- degerinin SD mi SE mi oldugunu METINDE belirtmiyor; sekil aciklamalari "error bars indicate SE" diyor ve ayni arastirma grubunun diger makaleleri (Solis 2008/2009/2010, Kollanoor Johny 2009) hep mean +- SEM raporluyor. Bu nedenle SEM kabul edildi.
DUYARLILIK: SD kabul edilirse g -0.28 yerine -1.05 olur. Duyarlilik analizinde test edilmeli.</t>
      </text>
    </comment>
    <comment ref="R14" authorId="0" shapeId="0">
      <text>
        <t>Poult Sci 91:1686-1694. Metin: "mean BW of control, 0.7 and 1% CA groups (in kg) were ... 2.86+-0.06, 2.80+-0.05, 2.90+-0.05 at the end of the 6-wk trial". n=14/grup.
DIKKAT: +- degerinin SD mi SE mi oldugu metinde belirtilmemis; sekil aciklamalari "SE" diyor. Ayrica 3 haftalik denemede ikinci bir karsilastirma var: 0.62+-0.21 vs 0.58+-0.17 kg.</t>
      </text>
    </comment>
    <comment ref="R16" authorId="0" shapeId="0">
      <text>
        <t>Poult Sci 87:800-804, Tablo 2. 1.4% dozu "b", kontrol "a" -&gt; anlamli azalma. Ayni tabloda 8 doz basamaginin tamami var (BW: 206.8, 196.7, 195.9, 196.2, 195.1, 184.4, 174.5, 179.1).</t>
      </text>
    </comment>
    <comment ref="R17" authorId="0" shapeId="0">
      <text>
        <t>Poult Sci 88:61-64: "Body weights and feed consumption (data not shown) were not affected (P&gt;0.05)". Sayisal deger YAYINLANMAMIS. Bu karsilastirma ya analizden cikarilmali ya da nicel veri disi olarak yalnizca niteliksel sentezde anilmalidir.</t>
      </text>
    </comment>
    <comment ref="R19" authorId="0" shapeId="0">
      <text>
        <t>Vet Med 60:635-643, Tablo 2 Overall satiri. Deneysel birim = kafes (14 tekerrur x 16 kus).
DIKKAT: CA dozu 100 mg/kg = %0.01, diger calismalardaki %0.7in 70te biri. Ayrica etki saf CAya degil CA + Yucca schidigera KOMBINASYONUNA aittir. Yucca tek basina buyumeyi artiriyor.</t>
      </text>
    </comment>
    <comment ref="R20" authorId="0" shapeId="0">
      <text>
        <t>Vet Microbiol 143:314-318: "49 +- 24 g higher in SF broilers (p=0.044) when correcting for sex, age and final colonization status".
Bu bir REGRESYONLA DUZELTILMIS fark ve SEsidir; ham grup ortalamalari verilmemis. Havuzlamada dogrudan MD=+49, SE=24 olarak kullanilmali.</t>
      </text>
    </comment>
    <comment ref="R21" authorId="0" shapeId="0">
      <text>
        <t>Poult Sci 101:101617, Tablo 2. Grup 1 (bazal) 54.36c vs Grup 6 (3000/1000 g/t MMG) 58.08abc. Deneysel birim = kafes, 8 tekerrur x 20 kus, pooled SEM 0.578.
DIKKAT: P=0.028 alti grubun GENEL ANOVA degeridir. Duncan testinde Grup 1 (c) ve Grup 6 (abc) ORTAK "c" harfini paylasir -&gt; ikili fark ANLAMLI DEGIL. Mevcut Tablo 2 bunu ikili p gibi sunuyor.
AYRICA: pooled SEM 0.578 ile fark 3.72 t=4.55 verir; bu Duncan sonucuyla celisiyor - kaynak makalenin kendi ic tutarsizligi. Ihtiyatli okuma: fark anlamli degil.</t>
      </text>
    </comment>
    <comment ref="Q22" authorId="0" shapeId="0">
      <text>
        <t>Makalede bildirilen P=0.0613 alti grubun GENEL ANOVA p degeridir. Duncan testinde kontrol (2232, ab) ve kaprilik (2270, ab) ayni harf grubunda -&gt; ikili fark anlamli DEGIL. Mevcut Tablo 2 bunu ikili p gibi sunuyor; duzeltilmeli.</t>
      </text>
    </comment>
  </commentList>
</comments>
</file>

<file path=xl/comments/comment2.xml><?xml version="1.0" encoding="utf-8"?>
<comments xmlns="http://schemas.openxmlformats.org/spreadsheetml/2006/main">
  <authors>
    <author>Revizyon</author>
  </authors>
  <commentList>
    <comment ref="F20" authorId="0" shapeId="0">
      <text>
        <t>ELLE GIRILDI (mavi = sabit deger, formul degil). van Gerwe 2010 ham grup ortalamalarini yayinlamamis; yalnizca regresyonla duzeltilmis fark +49 g, SE 24, p=0.044 verilmis.
Pooled SD = 24 / KAREKOK(1/87 + 1/227) = 192.6 ; Hedges g = 49/192.6 = 0.254 (SE 0.126).
Kaynak: Vet Microbiol 143:314-318, Bolum 3.2.</t>
      </text>
    </comment>
  </commentList>
</comment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hyperlink" Target="https://doi.org/10.3382/ps.2007-00280" TargetMode="External" Id="rId1"/><Relationship Type="http://schemas.openxmlformats.org/officeDocument/2006/relationships/hyperlink" Target="https://doi.org/10.3382/ps.2008-00228" TargetMode="External" Id="rId2"/><Relationship Type="http://schemas.openxmlformats.org/officeDocument/2006/relationships/hyperlink" Target="https://doi.org/10.4315/0362-028X-73.2.251" TargetMode="External" Id="rId3"/><Relationship Type="http://schemas.openxmlformats.org/officeDocument/2006/relationships/hyperlink" Target="https://doi.org/10.3382/ps.2010-00891" TargetMode="External" Id="rId4"/><Relationship Type="http://schemas.openxmlformats.org/officeDocument/2006/relationships/hyperlink" Target="https://doi.org/10.3382/ps.2011-02106" TargetMode="External" Id="rId5"/><Relationship Type="http://schemas.openxmlformats.org/officeDocument/2006/relationships/hyperlink" Target="https://doi.org/10.1016/j.vetmic.2009.11.029" TargetMode="External" Id="rId6"/><Relationship Type="http://schemas.openxmlformats.org/officeDocument/2006/relationships/hyperlink" Target="https://doi.org/10.1089/fpd.2015.1978" TargetMode="External" Id="rId7"/><Relationship Type="http://schemas.openxmlformats.org/officeDocument/2006/relationships/hyperlink" Target="https://doi.org/10.4315/0362-028X-72.4.722" TargetMode="External" Id="rId8"/><Relationship Type="http://schemas.openxmlformats.org/officeDocument/2006/relationships/hyperlink" Target="https://doi.org/10.3382/ps.2011-01716" TargetMode="External" Id="rId9"/><Relationship Type="http://schemas.openxmlformats.org/officeDocument/2006/relationships/hyperlink" Target="https://doi.org/10.17221/8532-VETMED" TargetMode="External" Id="rId10"/><Relationship Type="http://schemas.openxmlformats.org/officeDocument/2006/relationships/hyperlink" Target="https://doi.org/10.1016/j.psj.2021.101617" TargetMode="External" Id="rId11"/><Relationship Type="http://schemas.openxmlformats.org/officeDocument/2006/relationships/hyperlink" Target="http://rn.ptz.icm.edu.pl/wp-content/uploads/2012/01/I-Hejdysz-ang..pdf" TargetMode="External" Id="rId12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K18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5" customWidth="1" style="26" min="1" max="1"/>
    <col width="28" customWidth="1" style="26" min="2" max="2"/>
    <col width="62" customWidth="1" style="26" min="3" max="3"/>
    <col width="26" customWidth="1" style="26" min="4" max="5"/>
    <col width="11" customWidth="1" style="26" min="6" max="6"/>
    <col width="22" customWidth="1" style="26" min="7" max="7"/>
    <col width="11" customWidth="1" style="26" min="8" max="8"/>
    <col width="17" customWidth="1" style="26" min="9" max="9"/>
    <col width="13" customWidth="1" style="26" min="10" max="10"/>
    <col width="46" customWidth="1" style="26" min="11" max="11"/>
  </cols>
  <sheetData>
    <row r="1" ht="16.15" customHeight="1" s="27">
      <c r="A1" s="28" t="inlineStr">
        <is>
          <t>Meta-analize dahil edilen çalışmalar — künye ve indirme takibi</t>
        </is>
      </c>
    </row>
    <row r="2" ht="15" customHeight="1" s="27">
      <c r="A2" s="29" t="inlineStr">
        <is>
          <t>Kaynak: PubMed ve web taraması, 31.07.2026. Sarı hücreler doldurulacak alanlardır. "İndirildi mi?" sütununa PDF klasöre eklendikçe EVET yazın.</t>
        </is>
      </c>
    </row>
    <row r="4" ht="33.75" customHeight="1" s="27">
      <c r="A4" s="30" t="inlineStr">
        <is>
          <t>No</t>
        </is>
      </c>
      <c r="B4" s="30" t="inlineStr">
        <is>
          <t>Yazar ve yıl</t>
        </is>
      </c>
      <c r="C4" s="30" t="inlineStr">
        <is>
          <t>Başlık</t>
        </is>
      </c>
      <c r="D4" s="30" t="inlineStr">
        <is>
          <t>Dergi / cilt: sayfa</t>
        </is>
      </c>
      <c r="E4" s="30" t="inlineStr">
        <is>
          <t>DOI</t>
        </is>
      </c>
      <c r="F4" s="30" t="inlineStr">
        <is>
          <t>PMID</t>
        </is>
      </c>
      <c r="G4" s="30" t="inlineStr">
        <is>
          <t>Sonuç türü</t>
        </is>
      </c>
      <c r="H4" s="30" t="inlineStr">
        <is>
          <t>Öncelik</t>
        </is>
      </c>
      <c r="I4" s="30" t="inlineStr">
        <is>
          <t>Erişim</t>
        </is>
      </c>
      <c r="J4" s="30" t="inlineStr">
        <is>
          <t>İndirildi mi?</t>
        </is>
      </c>
      <c r="K4" s="30" t="inlineStr">
        <is>
          <t>Not</t>
        </is>
      </c>
    </row>
    <row r="5" ht="23.85" customHeight="1" s="27">
      <c r="A5" s="31" t="n">
        <v>1</v>
      </c>
      <c r="B5" s="31" t="inlineStr">
        <is>
          <t>Solis de los Santos ve ark., 2008</t>
        </is>
      </c>
      <c r="C5" s="31" t="inlineStr">
        <is>
          <t>Caprylic acid supplemented in feed reduces enteric Campylobacter jejuni colonization in ten-day-old broiler chickens</t>
        </is>
      </c>
      <c r="D5" s="31" t="inlineStr">
        <is>
          <t>Poultry Science 87(4):800-804</t>
        </is>
      </c>
      <c r="E5" s="32" t="inlineStr">
        <is>
          <t>10.3382/ps.2007-00280</t>
        </is>
      </c>
      <c r="F5" s="31" t="inlineStr">
        <is>
          <t>18340004</t>
        </is>
      </c>
      <c r="G5" s="31" t="inlineStr">
        <is>
          <t>Kolonizasyon + Büyüme</t>
        </is>
      </c>
      <c r="H5" s="31" t="inlineStr">
        <is>
          <t>Orta</t>
        </is>
      </c>
      <c r="I5" s="31" t="inlineStr">
        <is>
          <t>Üniversite</t>
        </is>
      </c>
      <c r="J5" s="33" t="inlineStr">
        <is>
          <t>EVET</t>
        </is>
      </c>
      <c r="K5" s="31" t="inlineStr">
        <is>
          <t>0.35-1.4% arası 8 doz basamağı var - doz-etki analizi için tümü alınmalı</t>
        </is>
      </c>
    </row>
    <row r="6" ht="23.85" customHeight="1" s="27">
      <c r="A6" s="31" t="n">
        <v>2</v>
      </c>
      <c r="B6" s="31" t="inlineStr">
        <is>
          <t>Solis de los Santos ve ark., 2009</t>
        </is>
      </c>
      <c r="C6" s="31" t="inlineStr">
        <is>
          <t>The natural feed additive caprylic acid decreases Campylobacter jejuni colonization in market-aged broiler chickens</t>
        </is>
      </c>
      <c r="D6" s="31" t="inlineStr">
        <is>
          <t>Poultry Science 88(1):61-64</t>
        </is>
      </c>
      <c r="E6" s="32" t="inlineStr">
        <is>
          <t>10.3382/ps.2008-00228</t>
        </is>
      </c>
      <c r="F6" s="31" t="inlineStr">
        <is>
          <t>19096058</t>
        </is>
      </c>
      <c r="G6" s="31" t="inlineStr">
        <is>
          <t>Kolonizasyon + Büyüme</t>
        </is>
      </c>
      <c r="H6" s="34" t="inlineStr">
        <is>
          <t>YÜKSEK</t>
        </is>
      </c>
      <c r="I6" s="31" t="inlineStr">
        <is>
          <t>Üniversite</t>
        </is>
      </c>
      <c r="J6" s="33" t="inlineStr">
        <is>
          <t>EVET</t>
        </is>
      </c>
      <c r="K6" s="31" t="inlineStr">
        <is>
          <t>SE EKSİK. 4 deneme var, hangisinin kullanıldığı belirsiz</t>
        </is>
      </c>
    </row>
    <row r="7" ht="23.85" customHeight="1" s="27">
      <c r="A7" s="31" t="n">
        <v>3</v>
      </c>
      <c r="B7" s="31" t="inlineStr">
        <is>
          <t>Solis de los Santos ve ark., 2010</t>
        </is>
      </c>
      <c r="C7" s="31" t="inlineStr">
        <is>
          <t>Caprylic acid reduces enteric Campylobacter colonization in market-aged broiler chickens but does not appear to alter cecal microbial populations</t>
        </is>
      </c>
      <c r="D7" s="31" t="inlineStr">
        <is>
          <t>J Food Protection 73(2):251-257</t>
        </is>
      </c>
      <c r="E7" s="32" t="inlineStr">
        <is>
          <t>10.4315/0362-028X-73.2.251</t>
        </is>
      </c>
      <c r="F7" s="31" t="inlineStr">
        <is>
          <t>20132669</t>
        </is>
      </c>
      <c r="G7" s="31" t="inlineStr">
        <is>
          <t>Kolonizasyon + Büyüme</t>
        </is>
      </c>
      <c r="H7" s="34" t="inlineStr">
        <is>
          <t>YÜKSEK</t>
        </is>
      </c>
      <c r="I7" s="31" t="inlineStr">
        <is>
          <t>Üniversite</t>
        </is>
      </c>
      <c r="J7" s="33" t="inlineStr">
        <is>
          <t>EVET</t>
        </is>
      </c>
      <c r="K7" s="31" t="inlineStr">
        <is>
          <t>SE EKSİK. Deneme 1 (3 gün) ve Deneme 2 (7 gün) ayrı alınmalı</t>
        </is>
      </c>
    </row>
    <row r="8" ht="23.85" customHeight="1" s="27">
      <c r="A8" s="31" t="n">
        <v>4</v>
      </c>
      <c r="B8" s="31" t="inlineStr">
        <is>
          <t>Metcalf ve ark., 2011</t>
        </is>
      </c>
      <c r="C8" s="31" t="inlineStr">
        <is>
          <t>Water administration of the medium-chain fatty acid caprylic acid produced variable efficacy against enteric Campylobacter colonization in broilers</t>
        </is>
      </c>
      <c r="D8" s="31" t="inlineStr">
        <is>
          <t>Poultry Science 90(2):494-497</t>
        </is>
      </c>
      <c r="E8" s="32" t="inlineStr">
        <is>
          <t>10.3382/ps.2010-00891</t>
        </is>
      </c>
      <c r="F8" s="31" t="inlineStr">
        <is>
          <t>21248350</t>
        </is>
      </c>
      <c r="G8" s="31" t="inlineStr">
        <is>
          <t>Kolonizasyon</t>
        </is>
      </c>
      <c r="H8" s="31" t="inlineStr">
        <is>
          <t>Orta</t>
        </is>
      </c>
      <c r="I8" s="31" t="inlineStr">
        <is>
          <t>Üniversite</t>
        </is>
      </c>
      <c r="J8" s="33" t="inlineStr">
        <is>
          <t>EVET</t>
        </is>
      </c>
      <c r="K8" s="31" t="inlineStr">
        <is>
          <t>İki denemede toplam 13 doz kolu var - doz-etki için değerli</t>
        </is>
      </c>
    </row>
    <row r="9" ht="23.85" customHeight="1" s="27">
      <c r="A9" s="31" t="n">
        <v>5</v>
      </c>
      <c r="B9" s="31" t="inlineStr">
        <is>
          <t>Hermans ve ark., 2012</t>
        </is>
      </c>
      <c r="C9" s="31" t="inlineStr">
        <is>
          <t>Application of medium-chain fatty acids in drinking water increases Campylobacter jejuni colonization threshold in broiler chicks</t>
        </is>
      </c>
      <c r="D9" s="31" t="inlineStr">
        <is>
          <t>Poultry Science 91(7):1733-1738</t>
        </is>
      </c>
      <c r="E9" s="32" t="inlineStr">
        <is>
          <t>10.3382/ps.2011-02106</t>
        </is>
      </c>
      <c r="F9" s="31" t="inlineStr">
        <is>
          <t>22700521</t>
        </is>
      </c>
      <c r="G9" s="31" t="inlineStr">
        <is>
          <t>Kolonizasyon</t>
        </is>
      </c>
      <c r="H9" s="34" t="inlineStr">
        <is>
          <t>YÜKSEK</t>
        </is>
      </c>
      <c r="I9" s="31" t="inlineStr">
        <is>
          <t>Üniversite</t>
        </is>
      </c>
      <c r="J9" s="33" t="inlineStr">
        <is>
          <t>EVET</t>
        </is>
      </c>
      <c r="K9" s="31" t="inlineStr">
        <is>
          <t>SE EKSİK. DİKKAT: kaynakçadaki Avian Pathol 41:609-624 bu değil, o bir derleme</t>
        </is>
      </c>
    </row>
    <row r="10" ht="23.85" customHeight="1" s="27">
      <c r="A10" s="31" t="n">
        <v>6</v>
      </c>
      <c r="B10" s="31" t="inlineStr">
        <is>
          <t>van Gerwe ve ark., 2010</t>
        </is>
      </c>
      <c r="C10" s="31" t="inlineStr">
        <is>
          <t>Medium chain fatty acid feed supplementation reduces the probability of Campylobacter jejuni colonization in broilers</t>
        </is>
      </c>
      <c r="D10" s="31" t="inlineStr">
        <is>
          <t>Vet Microbiology 143(2-4):314-318</t>
        </is>
      </c>
      <c r="E10" s="32" t="inlineStr">
        <is>
          <t>10.1016/j.vetmic.2009.11.029</t>
        </is>
      </c>
      <c r="F10" s="31" t="inlineStr">
        <is>
          <t>20022713</t>
        </is>
      </c>
      <c r="G10" s="31" t="inlineStr">
        <is>
          <t>Kolonizasyon (CD50) + Büyüme</t>
        </is>
      </c>
      <c r="H10" s="31" t="inlineStr">
        <is>
          <t>Orta</t>
        </is>
      </c>
      <c r="I10" s="31" t="inlineStr">
        <is>
          <t>Üniversite</t>
        </is>
      </c>
      <c r="J10" s="33" t="inlineStr">
        <is>
          <t>EVET</t>
        </is>
      </c>
      <c r="K10" s="31" t="inlineStr">
        <is>
          <t>CD50 farklı ölçüt - havuzlamaya dahil edilip edilmeyeceğine karar verilmeli</t>
        </is>
      </c>
    </row>
    <row r="11" ht="23.85" customHeight="1" s="27">
      <c r="A11" s="31" t="n">
        <v>7</v>
      </c>
      <c r="B11" s="31" t="inlineStr">
        <is>
          <t>Hovorková &amp; Skřivanová, 2015</t>
        </is>
      </c>
      <c r="C11" s="31" t="inlineStr">
        <is>
          <t>Use of caprylic acid in broiler chickens: effect on Campylobacter jejuni</t>
        </is>
      </c>
      <c r="D11" s="31" t="inlineStr">
        <is>
          <t>Foodborne Pathog Dis 12(8):712-718</t>
        </is>
      </c>
      <c r="E11" s="32" t="inlineStr">
        <is>
          <t>10.1089/fpd.2015.1978</t>
        </is>
      </c>
      <c r="F11" s="31" t="inlineStr">
        <is>
          <t>26114373</t>
        </is>
      </c>
      <c r="G11" s="31" t="inlineStr">
        <is>
          <t>Kolonizasyon</t>
        </is>
      </c>
      <c r="H11" s="58" t="inlineStr">
        <is>
          <t>YÜKSEK</t>
        </is>
      </c>
      <c r="I11" s="31" t="inlineStr">
        <is>
          <t>Ücretli (özet var)</t>
        </is>
      </c>
      <c r="J11" s="33" t="inlineStr">
        <is>
          <t>HAYIR</t>
        </is>
      </c>
      <c r="K11" s="31" t="inlineStr">
        <is>
          <t>Özet elde (tam metin ücretli). 48 kuş, bireysel barındırma, CA 2.5 ve 5 g/kg yem (=%0.25 ve %0.5), deney boyunca. 21. ve 35. günde C. jejuni ile enfekte. 42. günde ötanazi: kursak, taşlık, ileum ve ÇEKUM sayımlarında pozitif kontrole göre FARK YOK (p&gt;0.05). Dışkı atılımında 37. günde 0.8 ve 1.8 log10 azalma (p&lt;0.05) - ancak bu FARKLI bir sonuç ölçütü. Özette sekal sayısal değer YOK; tam metin gerekli.</t>
        </is>
      </c>
    </row>
    <row r="12" ht="23.85" customHeight="1" s="27">
      <c r="A12" s="31" t="n">
        <v>8</v>
      </c>
      <c r="B12" s="31" t="inlineStr">
        <is>
          <t>Kollanoor Johny ve ark., 2009</t>
        </is>
      </c>
      <c r="C12" s="31" t="inlineStr">
        <is>
          <t>Prophylactic supplementation of caprylic acid in feed reduces Salmonella Enteritidis colonization in commercial broiler chicks</t>
        </is>
      </c>
      <c r="D12" s="31" t="inlineStr">
        <is>
          <t>J Food Protection 72(4):722-727</t>
        </is>
      </c>
      <c r="E12" s="32" t="inlineStr">
        <is>
          <t>10.4315/0362-028X-72.4.722</t>
        </is>
      </c>
      <c r="F12" s="31" t="n"/>
      <c r="G12" s="31" t="inlineStr">
        <is>
          <t>Büyüme</t>
        </is>
      </c>
      <c r="H12" s="31" t="inlineStr">
        <is>
          <t>Orta</t>
        </is>
      </c>
      <c r="I12" s="31" t="inlineStr">
        <is>
          <t>Üniversite</t>
        </is>
      </c>
      <c r="J12" s="33" t="inlineStr">
        <is>
          <t>EVET</t>
        </is>
      </c>
      <c r="K12" s="31" t="inlineStr">
        <is>
          <t>SALMONELLA çalışması - dahil etme ölçütünde belirtilmeli</t>
        </is>
      </c>
    </row>
    <row r="13" ht="35.05" customHeight="1" s="27">
      <c r="A13" s="31" t="n">
        <v>9</v>
      </c>
      <c r="B13" s="31" t="inlineStr">
        <is>
          <t>Kollanoor-Johny ve ark., 2012</t>
        </is>
      </c>
      <c r="C13" s="31" t="inlineStr">
        <is>
          <t>Caprylic acid reduces Salmonella Enteritidis populations in various segments of digestive tract and internal organs of 3- and 6-week-old broiler chickens, therapeutically</t>
        </is>
      </c>
      <c r="D13" s="31" t="inlineStr">
        <is>
          <t>Poultry Science 91(7):1686-1694</t>
        </is>
      </c>
      <c r="E13" s="32" t="inlineStr">
        <is>
          <t>10.3382/ps.2011-01716</t>
        </is>
      </c>
      <c r="F13" s="31" t="inlineStr">
        <is>
          <t>22700516</t>
        </is>
      </c>
      <c r="G13" s="31" t="inlineStr">
        <is>
          <t>Büyüme</t>
        </is>
      </c>
      <c r="H13" s="31" t="inlineStr">
        <is>
          <t>Orta</t>
        </is>
      </c>
      <c r="I13" s="31" t="inlineStr">
        <is>
          <t>Üniversite</t>
        </is>
      </c>
      <c r="J13" s="33" t="inlineStr">
        <is>
          <t>EVET</t>
        </is>
      </c>
      <c r="K13" s="31" t="inlineStr">
        <is>
          <t>SALMONELLA çalışması</t>
        </is>
      </c>
    </row>
    <row r="14" ht="35.05" customHeight="1" s="27">
      <c r="A14" s="31" t="n">
        <v>10</v>
      </c>
      <c r="B14" s="31" t="inlineStr">
        <is>
          <t>Begum ve ark., 2015</t>
        </is>
      </c>
      <c r="C14" s="31" t="inlineStr">
        <is>
          <t>Effects of caprylic acid and Yucca schidigera extract on growth performance, relative organ weight, breast meat quality, haematological characteristics and caecal microbial shedding in mixed sex Ross 308 broiler chickens</t>
        </is>
      </c>
      <c r="D14" s="31" t="inlineStr">
        <is>
          <t>Veterinarni Medicina 60(11):635-643</t>
        </is>
      </c>
      <c r="E14" s="32" t="inlineStr">
        <is>
          <t>10.17221/8532-VETMED</t>
        </is>
      </c>
      <c r="F14" s="31" t="n"/>
      <c r="G14" s="31" t="inlineStr">
        <is>
          <t>Büyüme</t>
        </is>
      </c>
      <c r="H14" s="35" t="inlineStr">
        <is>
          <t>TAMAM</t>
        </is>
      </c>
      <c r="I14" s="31" t="inlineStr">
        <is>
          <t>Açık erişim</t>
        </is>
      </c>
      <c r="J14" s="33" t="inlineStr">
        <is>
          <t>EVET</t>
        </is>
      </c>
      <c r="K14" s="31" t="inlineStr">
        <is>
          <t>VERİ ÇIKARILDI. Doz sadece 100 mg/kg (%0.01) ve CA+Yucca kombinasyonu</t>
        </is>
      </c>
    </row>
    <row r="15" ht="35.05" customHeight="1" s="27">
      <c r="A15" s="31" t="n">
        <v>11</v>
      </c>
      <c r="B15" s="31" t="inlineStr">
        <is>
          <t>Lin ve ark., 2022</t>
        </is>
      </c>
      <c r="C15" s="31" t="inlineStr">
        <is>
          <t>Effects of a mixture of mono-glycerides of butyric-, capric-, and caprylic acid with chlortetracycline on the growth performance, intestine morphology, and cecal microflora of broiler birds</t>
        </is>
      </c>
      <c r="D15" s="31" t="inlineStr">
        <is>
          <t>Poultry Science 101(2):101617</t>
        </is>
      </c>
      <c r="E15" s="32" t="inlineStr">
        <is>
          <t>10.1016/j.psj.2021.101617</t>
        </is>
      </c>
      <c r="F15" s="31" t="inlineStr">
        <is>
          <t>34936952</t>
        </is>
      </c>
      <c r="G15" s="31" t="inlineStr">
        <is>
          <t>Büyüme</t>
        </is>
      </c>
      <c r="H15" s="31" t="inlineStr">
        <is>
          <t>Orta</t>
        </is>
      </c>
      <c r="I15" s="31" t="inlineStr">
        <is>
          <t>Açık erişim (PMC)</t>
        </is>
      </c>
      <c r="J15" s="33" t="inlineStr">
        <is>
          <t>EVET</t>
        </is>
      </c>
      <c r="K15" s="31" t="inlineStr">
        <is>
          <t>PMC8704447. Tam metin okundu, tablolar PDF içinde. Deneysel birim = kafes (8x20)</t>
        </is>
      </c>
    </row>
    <row r="16" ht="23.85" customHeight="1" s="27">
      <c r="A16" s="31" t="n">
        <v>12</v>
      </c>
      <c r="B16" s="31" t="inlineStr">
        <is>
          <t>Hejdysz ve ark., 2012</t>
        </is>
      </c>
      <c r="C16" s="31" t="inlineStr">
        <is>
          <t>Effect of medium chain fatty acids (MCFA) on growth performance and nutrient utilization in broiler chickens</t>
        </is>
      </c>
      <c r="D16" s="31" t="inlineStr">
        <is>
          <t>Scientific Annals of Polish Society of Animal Production (Rocz. Nauk. PTZ) 8(3):9-17</t>
        </is>
      </c>
      <c r="E16" s="36" t="inlineStr">
        <is>
          <t>DOI yok - açık erişim PDF</t>
        </is>
      </c>
      <c r="F16" s="31" t="inlineStr"/>
      <c r="G16" s="31" t="inlineStr">
        <is>
          <t>Büyüme</t>
        </is>
      </c>
      <c r="H16" s="37" t="inlineStr">
        <is>
          <t>TAMAM</t>
        </is>
      </c>
      <c r="I16" s="31" t="inlineStr">
        <is>
          <t>Açık erişim</t>
        </is>
      </c>
      <c r="J16" s="38" t="inlineStr">
        <is>
          <t>EVET</t>
        </is>
      </c>
      <c r="K16" s="31" t="inlineStr">
        <is>
          <t>VERİ ÇIKARILDI ve DOĞRULANDI. 576 Ross 308, 6 grup, 12 tekerrür/grup. DİKKAT: P=0.0613 altı grubun GENEL ANOVA p değeridir, ikili karşılaştırma p si değil. Duncan testinde kontrol ve kaprilik aynı harf grubunda (ab) - fark yok. PubMed/Scopus da indekslenmiyor; Google Scholar üzerinden bulunabilir.</t>
        </is>
      </c>
    </row>
    <row r="18" ht="15" customHeight="1" s="27">
      <c r="A18" s="39" t="inlineStr">
        <is>
          <t>TOPLAM</t>
        </is>
      </c>
      <c r="I18" s="39" t="inlineStr">
        <is>
          <t>İndirilen:</t>
        </is>
      </c>
      <c r="J18" s="39">
        <f>COUNTIF(J5:J16,"EVET")&amp;" / 12"</f>
        <v/>
      </c>
    </row>
  </sheetData>
  <hyperlinks>
    <hyperlink xmlns:r="http://schemas.openxmlformats.org/officeDocument/2006/relationships" ref="E5" display="10.3382/ps.2007-00280" r:id="rId1"/>
    <hyperlink xmlns:r="http://schemas.openxmlformats.org/officeDocument/2006/relationships" ref="E6" display="10.3382/ps.2008-00228" r:id="rId2"/>
    <hyperlink xmlns:r="http://schemas.openxmlformats.org/officeDocument/2006/relationships" ref="E7" display="10.4315/0362-028X-73.2.251" r:id="rId3"/>
    <hyperlink xmlns:r="http://schemas.openxmlformats.org/officeDocument/2006/relationships" ref="E8" display="10.3382/ps.2010-00891" r:id="rId4"/>
    <hyperlink xmlns:r="http://schemas.openxmlformats.org/officeDocument/2006/relationships" ref="E9" display="10.3382/ps.2011-02106" r:id="rId5"/>
    <hyperlink xmlns:r="http://schemas.openxmlformats.org/officeDocument/2006/relationships" ref="E10" display="10.1016/j.vetmic.2009.11.029" r:id="rId6"/>
    <hyperlink xmlns:r="http://schemas.openxmlformats.org/officeDocument/2006/relationships" ref="E11" display="10.1089/fpd.2015.1978" r:id="rId7"/>
    <hyperlink xmlns:r="http://schemas.openxmlformats.org/officeDocument/2006/relationships" ref="E12" display="10.4315/0362-028X-72.4.722" r:id="rId8"/>
    <hyperlink xmlns:r="http://schemas.openxmlformats.org/officeDocument/2006/relationships" ref="E13" display="10.3382/ps.2011-01716" r:id="rId9"/>
    <hyperlink xmlns:r="http://schemas.openxmlformats.org/officeDocument/2006/relationships" ref="E14" display="10.17221/8532-VETMED" r:id="rId10"/>
    <hyperlink xmlns:r="http://schemas.openxmlformats.org/officeDocument/2006/relationships" ref="E15" display="10.1016/j.psj.2021.101617" r:id="rId11"/>
    <hyperlink xmlns:r="http://schemas.openxmlformats.org/officeDocument/2006/relationships" ref="E16" r:id="rId12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S2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7" customWidth="1" style="26" min="1" max="1"/>
    <col width="26" customWidth="1" style="26" min="2" max="2"/>
    <col width="28" customWidth="1" style="26" min="3" max="3"/>
    <col width="17" customWidth="1" style="26" min="4" max="4"/>
    <col width="11" customWidth="1" style="26" min="5" max="5"/>
    <col width="20" customWidth="1" style="26" min="6" max="6"/>
    <col width="8" customWidth="1" style="26" min="7" max="7"/>
    <col width="20" customWidth="1" style="26" min="8" max="8"/>
    <col width="10" customWidth="1" style="26" min="9" max="10"/>
    <col width="13" customWidth="1" style="26" min="11" max="11"/>
    <col width="15" customWidth="1" style="26" min="12" max="12"/>
    <col width="10" customWidth="1" style="26" min="13" max="13"/>
    <col width="13" customWidth="1" style="26" min="14" max="14"/>
    <col width="15" customWidth="1" style="26" min="15" max="15"/>
    <col width="14" customWidth="1" style="26" min="16" max="17"/>
    <col width="26" customWidth="1" style="26" min="18" max="18"/>
    <col width="15" customWidth="1" style="26" min="19" max="19"/>
  </cols>
  <sheetData>
    <row r="1" ht="16.15" customHeight="1" s="27">
      <c r="A1" s="28" t="inlineStr">
        <is>
          <t>Veri çıkarma formu — her karşılaştırma için bir satır</t>
        </is>
      </c>
    </row>
    <row r="2" ht="15" customHeight="1" s="27">
      <c r="A2" s="29" t="inlineStr">
        <is>
          <t>SARI hücreler doldurulacak. "Yayılım türü" sütununa SD veya SEM yazın — hesaplama buna göre değişir. Deneysel birim kafes/pen ise n = tekerrür sayısıdır, kuş sayısı değil.</t>
        </is>
      </c>
    </row>
    <row r="4" ht="33.75" customHeight="1" s="27">
      <c r="A4" s="30" t="inlineStr">
        <is>
          <t>ID</t>
        </is>
      </c>
      <c r="B4" s="30" t="inlineStr">
        <is>
          <t>Çalışma</t>
        </is>
      </c>
      <c r="C4" s="30" t="inlineStr">
        <is>
          <t>Karşılaştırma</t>
        </is>
      </c>
      <c r="D4" s="30" t="inlineStr">
        <is>
          <t>Sonuç</t>
        </is>
      </c>
      <c r="E4" s="30" t="inlineStr">
        <is>
          <t>Birim</t>
        </is>
      </c>
      <c r="F4" s="30" t="inlineStr">
        <is>
          <t>Doz</t>
        </is>
      </c>
      <c r="G4" s="30" t="inlineStr">
        <is>
          <t>Yol</t>
        </is>
      </c>
      <c r="H4" s="30" t="inlineStr">
        <is>
          <t>Formülasyon</t>
        </is>
      </c>
      <c r="I4" s="30" t="inlineStr">
        <is>
          <t>Süre (g)</t>
        </is>
      </c>
      <c r="J4" s="30" t="inlineStr">
        <is>
          <t>n kontrol</t>
        </is>
      </c>
      <c r="K4" s="30" t="inlineStr">
        <is>
          <t>Ort. kontrol</t>
        </is>
      </c>
      <c r="L4" s="30" t="inlineStr">
        <is>
          <t>Yayılım kontrol</t>
        </is>
      </c>
      <c r="M4" s="30" t="inlineStr">
        <is>
          <t>n tedavi</t>
        </is>
      </c>
      <c r="N4" s="30" t="inlineStr">
        <is>
          <t>Ort. tedavi</t>
        </is>
      </c>
      <c r="O4" s="30" t="inlineStr">
        <is>
          <t>Yayılım tedavi</t>
        </is>
      </c>
      <c r="P4" s="30" t="inlineStr">
        <is>
          <t>Yayılım türü</t>
        </is>
      </c>
      <c r="Q4" s="30" t="inlineStr">
        <is>
          <t>Bildirilen p</t>
        </is>
      </c>
      <c r="R4" s="30" t="inlineStr">
        <is>
          <t>Kaynak (tablo/şekil)</t>
        </is>
      </c>
      <c r="S4" s="30" t="inlineStr">
        <is>
          <t>Durum</t>
        </is>
      </c>
    </row>
    <row r="5" ht="15" customHeight="1" s="27">
      <c r="A5" s="40" t="inlineStr">
        <is>
          <t>C01</t>
        </is>
      </c>
      <c r="B5" s="41" t="inlineStr">
        <is>
          <t>Solis de los Santos 2008</t>
        </is>
      </c>
      <c r="C5" s="41" t="inlineStr">
        <is>
          <t>0.7% CA vs kontrol</t>
        </is>
      </c>
      <c r="D5" s="40" t="inlineStr">
        <is>
          <t>Sekal C. jejuni</t>
        </is>
      </c>
      <c r="E5" s="40" t="inlineStr">
        <is>
          <t>log CFU/g</t>
        </is>
      </c>
      <c r="F5" s="40" t="inlineStr">
        <is>
          <t>0.7%</t>
        </is>
      </c>
      <c r="G5" s="40" t="inlineStr">
        <is>
          <t>Yem</t>
        </is>
      </c>
      <c r="H5" s="40" t="inlineStr">
        <is>
          <t>Saf CA</t>
        </is>
      </c>
      <c r="I5" s="40" t="n">
        <v>10</v>
      </c>
      <c r="J5" s="42" t="n">
        <v>10</v>
      </c>
      <c r="K5" s="42" t="n">
        <v>8.300000000000001</v>
      </c>
      <c r="L5" s="42" t="n">
        <v>0.2</v>
      </c>
      <c r="M5" s="42" t="n">
        <v>10</v>
      </c>
      <c r="N5" s="42" t="n">
        <v>6.3</v>
      </c>
      <c r="O5" s="42" t="n">
        <v>0.5</v>
      </c>
      <c r="P5" s="42" t="inlineStr">
        <is>
          <t>SEM</t>
        </is>
      </c>
      <c r="Q5" s="42" t="inlineStr">
        <is>
          <t>&lt;0.05</t>
        </is>
      </c>
      <c r="R5" s="41" t="inlineStr">
        <is>
          <t>Solis 2008, Tablo 1, Deneme 3</t>
        </is>
      </c>
      <c r="S5" s="60" t="inlineStr">
        <is>
          <t>DOĞRULANDI</t>
        </is>
      </c>
    </row>
    <row r="6" ht="15" customHeight="1" s="27">
      <c r="A6" s="40" t="inlineStr">
        <is>
          <t>C02</t>
        </is>
      </c>
      <c r="B6" s="41" t="inlineStr">
        <is>
          <t>Solis de los Santos 2009</t>
        </is>
      </c>
      <c r="C6" s="41" t="inlineStr">
        <is>
          <t>0.7% CA vs kontrol</t>
        </is>
      </c>
      <c r="D6" s="40" t="inlineStr">
        <is>
          <t>Sekal C. jejuni</t>
        </is>
      </c>
      <c r="E6" s="40" t="inlineStr">
        <is>
          <t>log CFU/g</t>
        </is>
      </c>
      <c r="F6" s="40" t="inlineStr">
        <is>
          <t>0.7%</t>
        </is>
      </c>
      <c r="G6" s="40" t="inlineStr">
        <is>
          <t>Yem</t>
        </is>
      </c>
      <c r="H6" s="40" t="inlineStr">
        <is>
          <t>Saf CA</t>
        </is>
      </c>
      <c r="I6" s="40" t="n">
        <v>3</v>
      </c>
      <c r="J6" s="42" t="n">
        <v>10</v>
      </c>
      <c r="K6" s="42" t="n">
        <v>7.4</v>
      </c>
      <c r="L6" s="42" t="n">
        <v>0.4</v>
      </c>
      <c r="M6" s="42" t="n">
        <v>10</v>
      </c>
      <c r="N6" s="42" t="n">
        <v>4.8</v>
      </c>
      <c r="O6" s="42" t="n">
        <v>1.1</v>
      </c>
      <c r="P6" s="42" t="inlineStr">
        <is>
          <t>SEM</t>
        </is>
      </c>
      <c r="Q6" s="42" t="inlineStr">
        <is>
          <t>&lt;0.05</t>
        </is>
      </c>
      <c r="R6" s="41" t="inlineStr">
        <is>
          <t>Solis 2009, metin (Deneme 1, YEM KESME ILE)</t>
        </is>
      </c>
      <c r="S6" s="44" t="inlineStr">
        <is>
          <t>ETİKET HATASI</t>
        </is>
      </c>
    </row>
    <row r="7" ht="15" customHeight="1" s="27">
      <c r="A7" s="40" t="inlineStr">
        <is>
          <t>C03</t>
        </is>
      </c>
      <c r="B7" s="41" t="inlineStr">
        <is>
          <t>Solis de los Santos 2010</t>
        </is>
      </c>
      <c r="C7" s="41" t="inlineStr">
        <is>
          <t>0.7% CA vs kontrol</t>
        </is>
      </c>
      <c r="D7" s="40" t="inlineStr">
        <is>
          <t>Sekal C. jejuni</t>
        </is>
      </c>
      <c r="E7" s="40" t="inlineStr">
        <is>
          <t>log CFU/g</t>
        </is>
      </c>
      <c r="F7" s="40" t="inlineStr">
        <is>
          <t>0.7%</t>
        </is>
      </c>
      <c r="G7" s="40" t="inlineStr">
        <is>
          <t>Yem</t>
        </is>
      </c>
      <c r="H7" s="40" t="inlineStr">
        <is>
          <t>Saf CA</t>
        </is>
      </c>
      <c r="I7" s="40" t="n">
        <v>3</v>
      </c>
      <c r="J7" s="42" t="n">
        <v>10</v>
      </c>
      <c r="K7" s="42" t="n">
        <v>6.5</v>
      </c>
      <c r="L7" s="42" t="n">
        <v>0.5</v>
      </c>
      <c r="M7" s="42" t="n">
        <v>10</v>
      </c>
      <c r="N7" s="42" t="n">
        <v>2.6</v>
      </c>
      <c r="O7" s="42" t="n">
        <v>0.75</v>
      </c>
      <c r="P7" s="42" t="inlineStr">
        <is>
          <t>SEM</t>
        </is>
      </c>
      <c r="Q7" s="42" t="inlineStr">
        <is>
          <t>&lt;0.05</t>
        </is>
      </c>
      <c r="R7" s="41" t="inlineStr">
        <is>
          <t>Solis 2010, Şekil 1A (grafikten okundu)</t>
        </is>
      </c>
      <c r="S7" s="61" t="inlineStr">
        <is>
          <t>ŞEKİLDEN OKUNDU</t>
        </is>
      </c>
    </row>
    <row r="8" ht="15" customHeight="1" s="27">
      <c r="A8" s="40" t="inlineStr">
        <is>
          <t>C04</t>
        </is>
      </c>
      <c r="B8" s="41" t="inlineStr">
        <is>
          <t>Metcalf 2011 (Deneme 1)</t>
        </is>
      </c>
      <c r="C8" s="41" t="inlineStr">
        <is>
          <t>0.175% CA vs kontrol</t>
        </is>
      </c>
      <c r="D8" s="40" t="inlineStr">
        <is>
          <t>Sekal C. jejuni</t>
        </is>
      </c>
      <c r="E8" s="40" t="inlineStr">
        <is>
          <t>log CFU/g</t>
        </is>
      </c>
      <c r="F8" s="40" t="inlineStr">
        <is>
          <t>0.175%</t>
        </is>
      </c>
      <c r="G8" s="40" t="inlineStr">
        <is>
          <t>Su</t>
        </is>
      </c>
      <c r="H8" s="40" t="inlineStr">
        <is>
          <t>Suda çözünür CA</t>
        </is>
      </c>
      <c r="I8" s="40" t="n">
        <v>3</v>
      </c>
      <c r="J8" s="42" t="n">
        <v>10</v>
      </c>
      <c r="K8" s="42" t="n">
        <v>8</v>
      </c>
      <c r="L8" s="42" t="n">
        <v>0.3</v>
      </c>
      <c r="M8" s="42" t="n">
        <v>10</v>
      </c>
      <c r="N8" s="42" t="n">
        <v>5.1</v>
      </c>
      <c r="O8" s="42" t="n">
        <v>1.2</v>
      </c>
      <c r="P8" s="42" t="inlineStr">
        <is>
          <t>SEM</t>
        </is>
      </c>
      <c r="Q8" s="42" t="inlineStr">
        <is>
          <t>&lt;0.05</t>
        </is>
      </c>
      <c r="R8" s="41" t="inlineStr">
        <is>
          <t>Metcalf 2011, Tablo 1, Deneme 1</t>
        </is>
      </c>
      <c r="S8" s="60" t="inlineStr">
        <is>
          <t>DOĞRULANDI</t>
        </is>
      </c>
    </row>
    <row r="9" ht="15" customHeight="1" s="27">
      <c r="A9" s="40" t="inlineStr">
        <is>
          <t>C05</t>
        </is>
      </c>
      <c r="B9" s="41" t="inlineStr">
        <is>
          <t>Metcalf 2011 (Deneme 2)</t>
        </is>
      </c>
      <c r="C9" s="41" t="inlineStr">
        <is>
          <t>0.175% CA vs kontrol</t>
        </is>
      </c>
      <c r="D9" s="40" t="inlineStr">
        <is>
          <t>Sekal C. jejuni</t>
        </is>
      </c>
      <c r="E9" s="40" t="inlineStr">
        <is>
          <t>log CFU/g</t>
        </is>
      </c>
      <c r="F9" s="40" t="inlineStr">
        <is>
          <t>0.175%</t>
        </is>
      </c>
      <c r="G9" s="40" t="inlineStr">
        <is>
          <t>Su</t>
        </is>
      </c>
      <c r="H9" s="40" t="inlineStr">
        <is>
          <t>Suda çözünür CA</t>
        </is>
      </c>
      <c r="I9" s="40" t="n">
        <v>3</v>
      </c>
      <c r="J9" s="42" t="n">
        <v>10</v>
      </c>
      <c r="K9" s="42" t="n">
        <v>7.9</v>
      </c>
      <c r="L9" s="42" t="n">
        <v>0.1</v>
      </c>
      <c r="M9" s="42" t="n">
        <v>10</v>
      </c>
      <c r="N9" s="42" t="n">
        <v>8.1</v>
      </c>
      <c r="O9" s="42" t="n">
        <v>0.2</v>
      </c>
      <c r="P9" s="42" t="inlineStr">
        <is>
          <t>SEM</t>
        </is>
      </c>
      <c r="Q9" s="42" t="inlineStr">
        <is>
          <t>&gt;0.05</t>
        </is>
      </c>
      <c r="R9" s="41" t="inlineStr">
        <is>
          <t>Metcalf 2011, Tablo 1, Deneme 2</t>
        </is>
      </c>
      <c r="S9" s="60" t="inlineStr">
        <is>
          <t>DOĞRULANDI</t>
        </is>
      </c>
    </row>
    <row r="10" ht="15" customHeight="1" s="27">
      <c r="A10" s="40" t="inlineStr">
        <is>
          <t>C06</t>
        </is>
      </c>
      <c r="B10" s="41" t="inlineStr">
        <is>
          <t>Hermans 2012</t>
        </is>
      </c>
      <c r="C10" s="41" t="inlineStr">
        <is>
          <t>0.4% MCFA vs kontrol</t>
        </is>
      </c>
      <c r="D10" s="40" t="inlineStr">
        <is>
          <t>Sekal C. jejuni</t>
        </is>
      </c>
      <c r="E10" s="40" t="inlineStr">
        <is>
          <t>log CFU/g</t>
        </is>
      </c>
      <c r="F10" s="40" t="inlineStr">
        <is>
          <t>0.4%</t>
        </is>
      </c>
      <c r="G10" s="40" t="inlineStr">
        <is>
          <t>Su</t>
        </is>
      </c>
      <c r="H10" s="40" t="inlineStr">
        <is>
          <t>MCFA emülsiyon</t>
        </is>
      </c>
      <c r="I10" s="40" t="n">
        <v>3</v>
      </c>
      <c r="J10" s="42" t="n">
        <v>12</v>
      </c>
      <c r="K10" s="42" t="n">
        <v>7.08</v>
      </c>
      <c r="L10" s="42" t="n">
        <v>0.57</v>
      </c>
      <c r="M10" s="42" t="n">
        <v>12</v>
      </c>
      <c r="N10" s="42" t="n">
        <v>7.15</v>
      </c>
      <c r="O10" s="42" t="n">
        <v>0.38</v>
      </c>
      <c r="P10" s="42" t="inlineStr">
        <is>
          <t>SD</t>
        </is>
      </c>
      <c r="Q10" s="42" t="inlineStr">
        <is>
          <t>&gt;0.05</t>
        </is>
      </c>
      <c r="R10" s="41" t="inlineStr">
        <is>
          <t>Hermans 2012, Şekil 1 (grafikten okundu)</t>
        </is>
      </c>
      <c r="S10" s="61" t="inlineStr">
        <is>
          <t>SD - DİKKAT</t>
        </is>
      </c>
    </row>
    <row r="11" ht="15" customHeight="1" s="27">
      <c r="A11" s="40" t="inlineStr">
        <is>
          <t>C07</t>
        </is>
      </c>
      <c r="B11" s="41" t="inlineStr">
        <is>
          <t>van Gerwe 2010</t>
        </is>
      </c>
      <c r="C11" s="41" t="inlineStr">
        <is>
          <t>1% MCFA vs kontrol</t>
        </is>
      </c>
      <c r="D11" s="40" t="inlineStr">
        <is>
          <t>CD50</t>
        </is>
      </c>
      <c r="E11" s="40" t="inlineStr">
        <is>
          <t>log CFU</t>
        </is>
      </c>
      <c r="F11" s="40" t="inlineStr">
        <is>
          <t>1%</t>
        </is>
      </c>
      <c r="G11" s="40" t="inlineStr">
        <is>
          <t>Yem</t>
        </is>
      </c>
      <c r="H11" s="40" t="inlineStr">
        <is>
          <t>MCFA karışım</t>
        </is>
      </c>
      <c r="I11" s="40" t="inlineStr">
        <is>
          <t>sürekli</t>
        </is>
      </c>
      <c r="J11" s="42" t="n">
        <v>87</v>
      </c>
      <c r="K11" s="42" t="n">
        <v>2.5</v>
      </c>
      <c r="L11" s="42" t="n"/>
      <c r="M11" s="42" t="n">
        <v>227</v>
      </c>
      <c r="N11" s="42" t="n">
        <v>4.8</v>
      </c>
      <c r="O11" s="42" t="n"/>
      <c r="P11" s="42" t="inlineStr">
        <is>
          <t>—</t>
        </is>
      </c>
      <c r="Q11" s="42" t="inlineStr">
        <is>
          <t>&lt;0.05</t>
        </is>
      </c>
      <c r="R11" s="41" t="inlineStr">
        <is>
          <t>van Gerwe 2010, özet + Sonuçlar</t>
        </is>
      </c>
      <c r="S11" s="59" t="inlineStr">
        <is>
          <t>FARKLI ÖLÇÜT</t>
        </is>
      </c>
    </row>
    <row r="12" ht="15" customHeight="1" s="27">
      <c r="A12" s="40" t="inlineStr">
        <is>
          <t>C08</t>
        </is>
      </c>
      <c r="B12" s="41" t="inlineStr">
        <is>
          <t>Hovorková &amp; Skřivanová 2015</t>
        </is>
      </c>
      <c r="C12" s="41" t="inlineStr">
        <is>
          <t>0.5% CA (5 g/kg) vs pozitif kontrol</t>
        </is>
      </c>
      <c r="D12" s="40" t="inlineStr">
        <is>
          <t>Sekal C. jejuni</t>
        </is>
      </c>
      <c r="E12" s="40" t="inlineStr">
        <is>
          <t>log CFU/g</t>
        </is>
      </c>
      <c r="F12" s="40" t="inlineStr">
        <is>
          <t>0.5%</t>
        </is>
      </c>
      <c r="G12" s="40" t="inlineStr">
        <is>
          <t>Yem</t>
        </is>
      </c>
      <c r="H12" s="40" t="inlineStr">
        <is>
          <t>Saf CA</t>
        </is>
      </c>
      <c r="I12" s="40" t="inlineStr">
        <is>
          <t>sürekli</t>
        </is>
      </c>
      <c r="J12" s="42" t="n">
        <v>12</v>
      </c>
      <c r="K12" s="42" t="n"/>
      <c r="L12" s="42" t="n"/>
      <c r="M12" s="42" t="n">
        <v>12</v>
      </c>
      <c r="N12" s="42" t="n"/>
      <c r="O12" s="42" t="n"/>
      <c r="P12" s="42" t="inlineStr">
        <is>
          <t>—</t>
        </is>
      </c>
      <c r="Q12" s="42" t="inlineStr">
        <is>
          <t>&gt;0.05</t>
        </is>
      </c>
      <c r="R12" s="41" t="inlineStr">
        <is>
          <t>Hovorková 2015 özeti</t>
        </is>
      </c>
      <c r="S12" s="44" t="inlineStr">
        <is>
          <t>VERİ YOK</t>
        </is>
      </c>
    </row>
    <row r="13" ht="15" customHeight="1" s="27">
      <c r="A13" s="40" t="inlineStr">
        <is>
          <t>G01</t>
        </is>
      </c>
      <c r="B13" s="41" t="inlineStr">
        <is>
          <t>Kollanoor-Johny 2009</t>
        </is>
      </c>
      <c r="C13" s="41" t="inlineStr">
        <is>
          <t>0.7% CA vs kontrol</t>
        </is>
      </c>
      <c r="D13" s="40" t="inlineStr">
        <is>
          <t>Final BW</t>
        </is>
      </c>
      <c r="E13" s="40" t="inlineStr">
        <is>
          <t>g</t>
        </is>
      </c>
      <c r="F13" s="40" t="inlineStr">
        <is>
          <t>0.7%</t>
        </is>
      </c>
      <c r="G13" s="40" t="inlineStr">
        <is>
          <t>Yem</t>
        </is>
      </c>
      <c r="H13" s="40" t="inlineStr">
        <is>
          <t>Saf CA</t>
        </is>
      </c>
      <c r="I13" s="40" t="n">
        <v>18</v>
      </c>
      <c r="J13" s="42" t="n">
        <v>6</v>
      </c>
      <c r="K13" s="42" t="n">
        <v>850.3</v>
      </c>
      <c r="L13" s="42" t="n">
        <v>32.2</v>
      </c>
      <c r="M13" s="42" t="n">
        <v>6</v>
      </c>
      <c r="N13" s="42" t="n">
        <v>841.1</v>
      </c>
      <c r="O13" s="42" t="n">
        <v>17.2</v>
      </c>
      <c r="P13" s="42" t="inlineStr">
        <is>
          <t>SEM</t>
        </is>
      </c>
      <c r="Q13" s="42" t="inlineStr">
        <is>
          <t>&gt;0.05</t>
        </is>
      </c>
      <c r="R13" s="41" t="inlineStr">
        <is>
          <t>Kollanoor Johny 2009, Tablo 2</t>
        </is>
      </c>
      <c r="S13" s="60" t="inlineStr">
        <is>
          <t>DOĞRULANDI</t>
        </is>
      </c>
    </row>
    <row r="14" ht="15" customHeight="1" s="27">
      <c r="A14" s="40" t="inlineStr">
        <is>
          <t>G02</t>
        </is>
      </c>
      <c r="B14" s="41" t="inlineStr">
        <is>
          <t>Kollanoor-Johny 2012</t>
        </is>
      </c>
      <c r="C14" s="41" t="inlineStr">
        <is>
          <t>0.7% CA vs kontrol</t>
        </is>
      </c>
      <c r="D14" s="40" t="inlineStr">
        <is>
          <t>Final BW</t>
        </is>
      </c>
      <c r="E14" s="40" t="inlineStr">
        <is>
          <t>g</t>
        </is>
      </c>
      <c r="F14" s="40" t="inlineStr">
        <is>
          <t>0.7%</t>
        </is>
      </c>
      <c r="G14" s="40" t="inlineStr">
        <is>
          <t>Yem</t>
        </is>
      </c>
      <c r="H14" s="40" t="inlineStr">
        <is>
          <t>Saf CA</t>
        </is>
      </c>
      <c r="I14" s="40" t="n">
        <v>42</v>
      </c>
      <c r="J14" s="42" t="n">
        <v>14</v>
      </c>
      <c r="K14" s="42" t="n">
        <v>2860</v>
      </c>
      <c r="L14" s="42" t="n">
        <v>60</v>
      </c>
      <c r="M14" s="42" t="n">
        <v>14</v>
      </c>
      <c r="N14" s="42" t="n">
        <v>2800</v>
      </c>
      <c r="O14" s="42" t="n">
        <v>50</v>
      </c>
      <c r="P14" s="42" t="inlineStr">
        <is>
          <t>SEM</t>
        </is>
      </c>
      <c r="Q14" s="42" t="inlineStr">
        <is>
          <t>&gt;0.05</t>
        </is>
      </c>
      <c r="R14" s="41" t="inlineStr">
        <is>
          <t>Kollanoor-Johny 2012, Sonuçlar metni</t>
        </is>
      </c>
      <c r="S14" s="60" t="inlineStr">
        <is>
          <t>DOĞRULANDI</t>
        </is>
      </c>
    </row>
    <row r="15" ht="15" customHeight="1" s="27">
      <c r="A15" s="40" t="inlineStr">
        <is>
          <t>G03</t>
        </is>
      </c>
      <c r="B15" s="41" t="inlineStr">
        <is>
          <t>Solis de los Santos 2008</t>
        </is>
      </c>
      <c r="C15" s="41" t="inlineStr">
        <is>
          <t>0.7% CA vs kontrol</t>
        </is>
      </c>
      <c r="D15" s="40" t="inlineStr">
        <is>
          <t>Final BW</t>
        </is>
      </c>
      <c r="E15" s="40" t="inlineStr">
        <is>
          <t>g</t>
        </is>
      </c>
      <c r="F15" s="40" t="inlineStr">
        <is>
          <t>0.7%</t>
        </is>
      </c>
      <c r="G15" s="40" t="inlineStr">
        <is>
          <t>Yem</t>
        </is>
      </c>
      <c r="H15" s="40" t="inlineStr">
        <is>
          <t>Saf CA</t>
        </is>
      </c>
      <c r="I15" s="40" t="n">
        <v>10</v>
      </c>
      <c r="J15" s="42" t="n">
        <v>10</v>
      </c>
      <c r="K15" s="42" t="n">
        <v>206.8</v>
      </c>
      <c r="L15" s="42" t="n">
        <v>7.7</v>
      </c>
      <c r="M15" s="42" t="n">
        <v>10</v>
      </c>
      <c r="N15" s="42" t="n">
        <v>196.2</v>
      </c>
      <c r="O15" s="42" t="n">
        <v>8.6</v>
      </c>
      <c r="P15" s="42" t="inlineStr">
        <is>
          <t>SEM</t>
        </is>
      </c>
      <c r="Q15" s="42" t="inlineStr">
        <is>
          <t>&gt;0.05</t>
        </is>
      </c>
      <c r="R15" s="41" t="inlineStr">
        <is>
          <t>Solis 2008, Tablo 2</t>
        </is>
      </c>
      <c r="S15" s="60" t="inlineStr">
        <is>
          <t>DOĞRULANDI</t>
        </is>
      </c>
    </row>
    <row r="16" ht="15" customHeight="1" s="27">
      <c r="A16" s="40" t="inlineStr">
        <is>
          <t>G04</t>
        </is>
      </c>
      <c r="B16" s="41" t="inlineStr">
        <is>
          <t>Solis de los Santos 2008</t>
        </is>
      </c>
      <c r="C16" s="41" t="inlineStr">
        <is>
          <t>1.4% CA vs kontrol</t>
        </is>
      </c>
      <c r="D16" s="40" t="inlineStr">
        <is>
          <t>Final BW</t>
        </is>
      </c>
      <c r="E16" s="40" t="inlineStr">
        <is>
          <t>g</t>
        </is>
      </c>
      <c r="F16" s="40" t="inlineStr">
        <is>
          <t>1.4%</t>
        </is>
      </c>
      <c r="G16" s="40" t="inlineStr">
        <is>
          <t>Yem</t>
        </is>
      </c>
      <c r="H16" s="40" t="inlineStr">
        <is>
          <t>Saf CA</t>
        </is>
      </c>
      <c r="I16" s="40" t="n">
        <v>10</v>
      </c>
      <c r="J16" s="42" t="n">
        <v>10</v>
      </c>
      <c r="K16" s="42" t="n">
        <v>206.8</v>
      </c>
      <c r="L16" s="42" t="n">
        <v>7.7</v>
      </c>
      <c r="M16" s="42" t="n">
        <v>10</v>
      </c>
      <c r="N16" s="42" t="n">
        <v>179.1</v>
      </c>
      <c r="O16" s="42" t="n">
        <v>1.1</v>
      </c>
      <c r="P16" s="42" t="inlineStr">
        <is>
          <t>SEM</t>
        </is>
      </c>
      <c r="Q16" s="42" t="inlineStr">
        <is>
          <t>&lt;0.05</t>
        </is>
      </c>
      <c r="R16" s="41" t="inlineStr">
        <is>
          <t>Solis 2008, Tablo 2</t>
        </is>
      </c>
      <c r="S16" s="60" t="inlineStr">
        <is>
          <t>DOĞRULANDI</t>
        </is>
      </c>
    </row>
    <row r="17" ht="15" customHeight="1" s="27">
      <c r="A17" s="40" t="inlineStr">
        <is>
          <t>G05</t>
        </is>
      </c>
      <c r="B17" s="41" t="inlineStr">
        <is>
          <t>Solis de los Santos 2009</t>
        </is>
      </c>
      <c r="C17" s="41" t="inlineStr">
        <is>
          <t>0.7% CA vs kontrol</t>
        </is>
      </c>
      <c r="D17" s="40" t="inlineStr">
        <is>
          <t>Final BW</t>
        </is>
      </c>
      <c r="E17" s="40" t="inlineStr">
        <is>
          <t>g</t>
        </is>
      </c>
      <c r="F17" s="40" t="inlineStr">
        <is>
          <t>0.7%</t>
        </is>
      </c>
      <c r="G17" s="40" t="inlineStr">
        <is>
          <t>Yem</t>
        </is>
      </c>
      <c r="H17" s="40" t="inlineStr">
        <is>
          <t>Saf CA</t>
        </is>
      </c>
      <c r="I17" s="40" t="n">
        <v>42</v>
      </c>
      <c r="J17" s="42" t="n">
        <v>10</v>
      </c>
      <c r="K17" s="42" t="n"/>
      <c r="L17" s="42" t="n"/>
      <c r="M17" s="42" t="n">
        <v>10</v>
      </c>
      <c r="N17" s="42" t="n"/>
      <c r="O17" s="42" t="n"/>
      <c r="P17" s="42" t="inlineStr">
        <is>
          <t>—</t>
        </is>
      </c>
      <c r="Q17" s="42" t="inlineStr">
        <is>
          <t>&gt;0.05</t>
        </is>
      </c>
      <c r="R17" s="41" t="inlineStr">
        <is>
          <t>Solis 2009: "data not shown"</t>
        </is>
      </c>
      <c r="S17" s="44" t="inlineStr">
        <is>
          <t>VERİ YOK</t>
        </is>
      </c>
    </row>
    <row r="18" ht="15" customHeight="1" s="27">
      <c r="A18" s="40" t="inlineStr">
        <is>
          <t>G06</t>
        </is>
      </c>
      <c r="B18" s="41" t="inlineStr">
        <is>
          <t>Solis de los Santos 2010</t>
        </is>
      </c>
      <c r="C18" s="41" t="inlineStr">
        <is>
          <t>0.7% CA vs kontrol</t>
        </is>
      </c>
      <c r="D18" s="40" t="inlineStr">
        <is>
          <t>Final BW</t>
        </is>
      </c>
      <c r="E18" s="40" t="inlineStr">
        <is>
          <t>g</t>
        </is>
      </c>
      <c r="F18" s="40" t="inlineStr">
        <is>
          <t>0.7%</t>
        </is>
      </c>
      <c r="G18" s="40" t="inlineStr">
        <is>
          <t>Yem</t>
        </is>
      </c>
      <c r="H18" s="40" t="inlineStr">
        <is>
          <t>Saf CA</t>
        </is>
      </c>
      <c r="I18" s="40" t="n">
        <v>42</v>
      </c>
      <c r="J18" s="42" t="n">
        <v>10</v>
      </c>
      <c r="K18" s="42" t="n">
        <v>2850</v>
      </c>
      <c r="L18" s="42" t="n">
        <v>151</v>
      </c>
      <c r="M18" s="42" t="n">
        <v>10</v>
      </c>
      <c r="N18" s="42" t="n">
        <v>3007.2</v>
      </c>
      <c r="O18" s="42" t="n">
        <v>117.8</v>
      </c>
      <c r="P18" s="42" t="inlineStr">
        <is>
          <t>SEM</t>
        </is>
      </c>
      <c r="Q18" s="42" t="inlineStr">
        <is>
          <t>&gt;0.05</t>
        </is>
      </c>
      <c r="R18" s="41" t="inlineStr">
        <is>
          <t>Solis 2010, Tablo 1 (3 gün, yem kesmesiz)</t>
        </is>
      </c>
      <c r="S18" s="60" t="inlineStr">
        <is>
          <t>DOĞRULANDI</t>
        </is>
      </c>
    </row>
    <row r="19" ht="15" customHeight="1" s="27">
      <c r="A19" s="40" t="inlineStr">
        <is>
          <t>G07</t>
        </is>
      </c>
      <c r="B19" s="41" t="inlineStr">
        <is>
          <t>Begum 2015</t>
        </is>
      </c>
      <c r="C19" s="41" t="inlineStr">
        <is>
          <t>100 mg/kg CA + Yucca vs bazal</t>
        </is>
      </c>
      <c r="D19" s="40" t="inlineStr">
        <is>
          <t>BWG (overall)</t>
        </is>
      </c>
      <c r="E19" s="40" t="inlineStr">
        <is>
          <t>g</t>
        </is>
      </c>
      <c r="F19" s="40" t="inlineStr">
        <is>
          <t>100 mg/kg + 100 mg/kg YS</t>
        </is>
      </c>
      <c r="G19" s="40" t="inlineStr">
        <is>
          <t>Yem</t>
        </is>
      </c>
      <c r="H19" s="40" t="inlineStr">
        <is>
          <t>CA + Yucca</t>
        </is>
      </c>
      <c r="I19" s="40" t="n">
        <v>35</v>
      </c>
      <c r="J19" s="42" t="n">
        <v>14</v>
      </c>
      <c r="K19" s="42" t="n">
        <v>1529</v>
      </c>
      <c r="L19" s="42" t="n">
        <v>44.37</v>
      </c>
      <c r="M19" s="42" t="n">
        <v>14</v>
      </c>
      <c r="N19" s="42" t="n">
        <v>1692</v>
      </c>
      <c r="O19" s="42" t="n">
        <v>44.37</v>
      </c>
      <c r="P19" s="42" t="inlineStr">
        <is>
          <t>Pooled SEM</t>
        </is>
      </c>
      <c r="Q19" s="42" t="inlineStr">
        <is>
          <t>0.013</t>
        </is>
      </c>
      <c r="R19" s="41" t="inlineStr">
        <is>
          <t>Begum 2015, Tablo 2, Overall</t>
        </is>
      </c>
      <c r="S19" s="60" t="inlineStr">
        <is>
          <t>DOĞRULANDI</t>
        </is>
      </c>
    </row>
    <row r="20" ht="15" customHeight="1" s="27">
      <c r="A20" s="40" t="inlineStr">
        <is>
          <t>G08</t>
        </is>
      </c>
      <c r="B20" s="41" t="inlineStr">
        <is>
          <t>van Gerwe 2010</t>
        </is>
      </c>
      <c r="C20" s="41" t="inlineStr">
        <is>
          <t>1% MCFA vs kontrol</t>
        </is>
      </c>
      <c r="D20" s="40" t="inlineStr">
        <is>
          <t>BWG farkı</t>
        </is>
      </c>
      <c r="E20" s="40" t="inlineStr">
        <is>
          <t>g</t>
        </is>
      </c>
      <c r="F20" s="40" t="inlineStr">
        <is>
          <t>1%</t>
        </is>
      </c>
      <c r="G20" s="40" t="inlineStr">
        <is>
          <t>Yem</t>
        </is>
      </c>
      <c r="H20" s="40" t="inlineStr">
        <is>
          <t>MCFA karışım</t>
        </is>
      </c>
      <c r="I20" s="40" t="inlineStr">
        <is>
          <t>&gt;=14</t>
        </is>
      </c>
      <c r="J20" s="42" t="n">
        <v>87</v>
      </c>
      <c r="K20" s="42" t="n">
        <v>0</v>
      </c>
      <c r="L20" s="42" t="n"/>
      <c r="M20" s="42" t="n">
        <v>227</v>
      </c>
      <c r="N20" s="42" t="n">
        <v>49</v>
      </c>
      <c r="O20" s="42" t="n">
        <v>24</v>
      </c>
      <c r="P20" s="42" t="inlineStr">
        <is>
          <t>SE (fark)</t>
        </is>
      </c>
      <c r="Q20" s="42" t="inlineStr">
        <is>
          <t>0.044</t>
        </is>
      </c>
      <c r="R20" s="41" t="inlineStr">
        <is>
          <t>van Gerwe 2010, Sonuçlar 3.2</t>
        </is>
      </c>
      <c r="S20" s="59" t="inlineStr">
        <is>
          <t>DOĞRULANDI</t>
        </is>
      </c>
    </row>
    <row r="21" ht="15" customHeight="1" s="27">
      <c r="A21" s="40" t="inlineStr">
        <is>
          <t>G09</t>
        </is>
      </c>
      <c r="B21" s="41" t="inlineStr">
        <is>
          <t>Lin 2022</t>
        </is>
      </c>
      <c r="C21" s="41" t="inlineStr">
        <is>
          <t>3000/1000 g/t MMG vs bazal</t>
        </is>
      </c>
      <c r="D21" s="40" t="inlineStr">
        <is>
          <t>ADG</t>
        </is>
      </c>
      <c r="E21" s="40" t="inlineStr">
        <is>
          <t>g/gün</t>
        </is>
      </c>
      <c r="F21" s="40" t="inlineStr">
        <is>
          <t>3000/1000 g/t</t>
        </is>
      </c>
      <c r="G21" s="40" t="inlineStr">
        <is>
          <t>Yem</t>
        </is>
      </c>
      <c r="H21" s="40" t="inlineStr">
        <is>
          <t>Monogliserit karışımı</t>
        </is>
      </c>
      <c r="I21" s="40" t="n">
        <v>42</v>
      </c>
      <c r="J21" s="42" t="n">
        <v>8</v>
      </c>
      <c r="K21" s="42" t="n">
        <v>54.36</v>
      </c>
      <c r="L21" s="42" t="n">
        <v>0.578</v>
      </c>
      <c r="M21" s="42" t="n">
        <v>8</v>
      </c>
      <c r="N21" s="42" t="n">
        <v>58.08</v>
      </c>
      <c r="O21" s="42" t="n">
        <v>0.578</v>
      </c>
      <c r="P21" s="42" t="inlineStr">
        <is>
          <t>Pooled SEM</t>
        </is>
      </c>
      <c r="Q21" s="42" t="inlineStr">
        <is>
          <t>&gt;0.05 (Duncan)</t>
        </is>
      </c>
      <c r="R21" s="41" t="inlineStr">
        <is>
          <t>Lin 2022, Tablo 2, 1-42 g ADG</t>
        </is>
      </c>
      <c r="S21" s="61" t="inlineStr">
        <is>
          <t>p DÜZELTİLDİ</t>
        </is>
      </c>
    </row>
    <row r="22" ht="15" customHeight="1" s="27">
      <c r="A22" s="40" t="inlineStr">
        <is>
          <t>G10</t>
        </is>
      </c>
      <c r="B22" s="41" t="inlineStr">
        <is>
          <t>Hejdysz ve ark., 2012</t>
        </is>
      </c>
      <c r="C22" s="41" t="inlineStr">
        <is>
          <t>0.85% kaprilik asit vs negatif kontrol</t>
        </is>
      </c>
      <c r="D22" s="40" t="inlineStr">
        <is>
          <t>BWG</t>
        </is>
      </c>
      <c r="E22" s="40" t="inlineStr">
        <is>
          <t>g</t>
        </is>
      </c>
      <c r="F22" s="40" t="inlineStr">
        <is>
          <t>0.85%</t>
        </is>
      </c>
      <c r="G22" s="40" t="inlineStr">
        <is>
          <t>Yem</t>
        </is>
      </c>
      <c r="H22" s="40" t="inlineStr">
        <is>
          <t>Saf CA</t>
        </is>
      </c>
      <c r="I22" s="40" t="n">
        <v>35</v>
      </c>
      <c r="J22" s="42" t="n">
        <v>12</v>
      </c>
      <c r="K22" s="42" t="n">
        <v>2232</v>
      </c>
      <c r="L22" s="42" t="n">
        <v>65.23</v>
      </c>
      <c r="M22" s="42" t="n">
        <v>12</v>
      </c>
      <c r="N22" s="42" t="n">
        <v>2270</v>
      </c>
      <c r="O22" s="42" t="n">
        <v>65.23</v>
      </c>
      <c r="P22" s="42" t="inlineStr">
        <is>
          <t>Pooled SEM</t>
        </is>
      </c>
      <c r="Q22" s="42" t="inlineStr">
        <is>
          <t>&gt;0.05 (Duncan)</t>
        </is>
      </c>
      <c r="R22" s="41" t="inlineStr">
        <is>
          <t>Hejdysz 2012, Tablo 2, 1-35 g BWG</t>
        </is>
      </c>
      <c r="S22" s="61" t="inlineStr">
        <is>
          <t>p DÜZELTİLDİ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M3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7" customWidth="1" style="26" min="1" max="1"/>
    <col width="26" customWidth="1" style="26" min="2" max="2"/>
    <col width="17" customWidth="1" style="26" min="3" max="3"/>
    <col width="13" customWidth="1" style="26" min="4" max="5"/>
    <col width="16" customWidth="1" style="26" min="6" max="6"/>
    <col width="12" customWidth="1" style="26" min="7" max="12"/>
    <col width="14" customWidth="1" style="26" min="13" max="13"/>
  </cols>
  <sheetData>
    <row r="1" ht="16.15" customHeight="1" s="27">
      <c r="A1" s="28" t="inlineStr">
        <is>
          <t>Etki büyüklüğü hesaplama — 2_Veri_Cikarma sayfasına bağlıdır</t>
        </is>
      </c>
    </row>
    <row r="2" ht="15" customHeight="1" s="27">
      <c r="A2" s="29" t="inlineStr">
        <is>
          <t>Tüm değerler formülle hesaplanır; veri sayfasını doldurdukça burası güncellenir. SD sütunları "Yayılım türü" = SEM ise otomatik olarak SEM x KAREKÖK(n) uygular.</t>
        </is>
      </c>
    </row>
    <row r="4" ht="33.75" customHeight="1" s="27">
      <c r="A4" s="30" t="inlineStr">
        <is>
          <t>ID</t>
        </is>
      </c>
      <c r="B4" s="30" t="inlineStr">
        <is>
          <t>Çalışma</t>
        </is>
      </c>
      <c r="C4" s="30" t="inlineStr">
        <is>
          <t>Sonuç</t>
        </is>
      </c>
      <c r="D4" s="30" t="inlineStr">
        <is>
          <t>SD kontrol</t>
        </is>
      </c>
      <c r="E4" s="30" t="inlineStr">
        <is>
          <t>SD tedavi</t>
        </is>
      </c>
      <c r="F4" s="30" t="inlineStr">
        <is>
          <t>Ortalama fark (MD)</t>
        </is>
      </c>
      <c r="G4" s="30" t="inlineStr">
        <is>
          <t>SE (MD)</t>
        </is>
      </c>
      <c r="H4" s="30" t="inlineStr">
        <is>
          <t>%95 GA alt</t>
        </is>
      </c>
      <c r="I4" s="30" t="inlineStr">
        <is>
          <t>%95 GA üst</t>
        </is>
      </c>
      <c r="J4" s="30" t="inlineStr">
        <is>
          <t>Pooled SD</t>
        </is>
      </c>
      <c r="K4" s="30" t="inlineStr">
        <is>
          <t>Hedges g</t>
        </is>
      </c>
      <c r="L4" s="30" t="inlineStr">
        <is>
          <t>SE (g)</t>
        </is>
      </c>
      <c r="M4" s="30" t="inlineStr">
        <is>
          <t>Ağırlık (1/V)</t>
        </is>
      </c>
    </row>
    <row r="5" ht="15" customHeight="1" s="27">
      <c r="A5" s="47">
        <f>'2_Veri_Cikarma'!A5</f>
        <v/>
      </c>
      <c r="B5" s="47">
        <f>'2_Veri_Cikarma'!B5</f>
        <v/>
      </c>
      <c r="C5" s="47">
        <f>'2_Veri_Cikarma'!D5</f>
        <v/>
      </c>
      <c r="D5" s="48">
        <f>IFERROR(IF('2_Veri_Cikarma'!L5="","",IF(OR('2_Veri_Cikarma'!P5="SEM",'2_Veri_Cikarma'!P5="Pooled SEM"),'2_Veri_Cikarma'!L5*SQRT('2_Veri_Cikarma'!J5),'2_Veri_Cikarma'!L5)),"")</f>
        <v/>
      </c>
      <c r="E5" s="48">
        <f>IFERROR(IF('2_Veri_Cikarma'!O5="","",IF(OR('2_Veri_Cikarma'!P5="SEM",'2_Veri_Cikarma'!P5="Pooled SEM"),'2_Veri_Cikarma'!O5*SQRT('2_Veri_Cikarma'!M5),'2_Veri_Cikarma'!O5)),"")</f>
        <v/>
      </c>
      <c r="F5" s="48">
        <f>IFERROR('2_Veri_Cikarma'!N5-'2_Veri_Cikarma'!K5,"")</f>
        <v/>
      </c>
      <c r="G5" s="48">
        <f>IFERROR(SQRT(D5^2/'2_Veri_Cikarma'!J5+E5^2/'2_Veri_Cikarma'!M5),"")</f>
        <v/>
      </c>
      <c r="H5" s="48">
        <f>IFERROR(F5-1.96*G5,"")</f>
        <v/>
      </c>
      <c r="I5" s="48">
        <f>IFERROR(F5+1.96*G5,"")</f>
        <v/>
      </c>
      <c r="J5" s="48">
        <f>IFERROR(SQRT((('2_Veri_Cikarma'!J5-1)*D5^2+('2_Veri_Cikarma'!M5-1)*E5^2)/('2_Veri_Cikarma'!J5+'2_Veri_Cikarma'!M5-2)),"")</f>
        <v/>
      </c>
      <c r="K5" s="48">
        <f>IFERROR((1-3/(4*('2_Veri_Cikarma'!J5+'2_Veri_Cikarma'!M5-2)-1))*F5/J5,"")</f>
        <v/>
      </c>
      <c r="L5" s="48">
        <f>IFERROR(SQRT(('2_Veri_Cikarma'!J5+'2_Veri_Cikarma'!M5)/('2_Veri_Cikarma'!J5*'2_Veri_Cikarma'!M5)+K5^2/(2*('2_Veri_Cikarma'!J5+'2_Veri_Cikarma'!M5))),"")</f>
        <v/>
      </c>
      <c r="M5" s="48">
        <f>IFERROR(1/G5^2,"")</f>
        <v/>
      </c>
    </row>
    <row r="6" ht="15" customHeight="1" s="27">
      <c r="A6" s="47">
        <f>'2_Veri_Cikarma'!A6</f>
        <v/>
      </c>
      <c r="B6" s="47">
        <f>'2_Veri_Cikarma'!B6</f>
        <v/>
      </c>
      <c r="C6" s="47">
        <f>'2_Veri_Cikarma'!D6</f>
        <v/>
      </c>
      <c r="D6" s="48">
        <f>IFERROR(IF('2_Veri_Cikarma'!L6="","",IF(OR('2_Veri_Cikarma'!P6="SEM",'2_Veri_Cikarma'!P6="Pooled SEM"),'2_Veri_Cikarma'!L6*SQRT('2_Veri_Cikarma'!J6),'2_Veri_Cikarma'!L6)),"")</f>
        <v/>
      </c>
      <c r="E6" s="48">
        <f>IFERROR(IF('2_Veri_Cikarma'!O6="","",IF(OR('2_Veri_Cikarma'!P6="SEM",'2_Veri_Cikarma'!P6="Pooled SEM"),'2_Veri_Cikarma'!O6*SQRT('2_Veri_Cikarma'!M6),'2_Veri_Cikarma'!O6)),"")</f>
        <v/>
      </c>
      <c r="F6" s="48">
        <f>IFERROR('2_Veri_Cikarma'!N6-'2_Veri_Cikarma'!K6,"")</f>
        <v/>
      </c>
      <c r="G6" s="48">
        <f>IFERROR(SQRT(D6^2/'2_Veri_Cikarma'!J6+E6^2/'2_Veri_Cikarma'!M6),"")</f>
        <v/>
      </c>
      <c r="H6" s="48">
        <f>IFERROR(F6-1.96*G6,"")</f>
        <v/>
      </c>
      <c r="I6" s="48">
        <f>IFERROR(F6+1.96*G6,"")</f>
        <v/>
      </c>
      <c r="J6" s="48">
        <f>IFERROR(SQRT((('2_Veri_Cikarma'!J6-1)*D6^2+('2_Veri_Cikarma'!M6-1)*E6^2)/('2_Veri_Cikarma'!J6+'2_Veri_Cikarma'!M6-2)),"")</f>
        <v/>
      </c>
      <c r="K6" s="48">
        <f>IFERROR((1-3/(4*('2_Veri_Cikarma'!J6+'2_Veri_Cikarma'!M6-2)-1))*F6/J6,"")</f>
        <v/>
      </c>
      <c r="L6" s="48">
        <f>IFERROR(SQRT(('2_Veri_Cikarma'!J6+'2_Veri_Cikarma'!M6)/('2_Veri_Cikarma'!J6*'2_Veri_Cikarma'!M6)+K6^2/(2*('2_Veri_Cikarma'!J6+'2_Veri_Cikarma'!M6))),"")</f>
        <v/>
      </c>
      <c r="M6" s="48">
        <f>IFERROR(1/G6^2,"")</f>
        <v/>
      </c>
    </row>
    <row r="7" ht="15" customHeight="1" s="27">
      <c r="A7" s="47">
        <f>'2_Veri_Cikarma'!A7</f>
        <v/>
      </c>
      <c r="B7" s="47">
        <f>'2_Veri_Cikarma'!B7</f>
        <v/>
      </c>
      <c r="C7" s="47">
        <f>'2_Veri_Cikarma'!D7</f>
        <v/>
      </c>
      <c r="D7" s="48">
        <f>IFERROR(IF('2_Veri_Cikarma'!L7="","",IF(OR('2_Veri_Cikarma'!P7="SEM",'2_Veri_Cikarma'!P7="Pooled SEM"),'2_Veri_Cikarma'!L7*SQRT('2_Veri_Cikarma'!J7),'2_Veri_Cikarma'!L7)),"")</f>
        <v/>
      </c>
      <c r="E7" s="48">
        <f>IFERROR(IF('2_Veri_Cikarma'!O7="","",IF(OR('2_Veri_Cikarma'!P7="SEM",'2_Veri_Cikarma'!P7="Pooled SEM"),'2_Veri_Cikarma'!O7*SQRT('2_Veri_Cikarma'!M7),'2_Veri_Cikarma'!O7)),"")</f>
        <v/>
      </c>
      <c r="F7" s="48">
        <f>IFERROR('2_Veri_Cikarma'!N7-'2_Veri_Cikarma'!K7,"")</f>
        <v/>
      </c>
      <c r="G7" s="48">
        <f>IFERROR(SQRT(D7^2/'2_Veri_Cikarma'!J7+E7^2/'2_Veri_Cikarma'!M7),"")</f>
        <v/>
      </c>
      <c r="H7" s="48">
        <f>IFERROR(F7-1.96*G7,"")</f>
        <v/>
      </c>
      <c r="I7" s="48">
        <f>IFERROR(F7+1.96*G7,"")</f>
        <v/>
      </c>
      <c r="J7" s="48">
        <f>IFERROR(SQRT((('2_Veri_Cikarma'!J7-1)*D7^2+('2_Veri_Cikarma'!M7-1)*E7^2)/('2_Veri_Cikarma'!J7+'2_Veri_Cikarma'!M7-2)),"")</f>
        <v/>
      </c>
      <c r="K7" s="48">
        <f>IFERROR((1-3/(4*('2_Veri_Cikarma'!J7+'2_Veri_Cikarma'!M7-2)-1))*F7/J7,"")</f>
        <v/>
      </c>
      <c r="L7" s="48">
        <f>IFERROR(SQRT(('2_Veri_Cikarma'!J7+'2_Veri_Cikarma'!M7)/('2_Veri_Cikarma'!J7*'2_Veri_Cikarma'!M7)+K7^2/(2*('2_Veri_Cikarma'!J7+'2_Veri_Cikarma'!M7))),"")</f>
        <v/>
      </c>
      <c r="M7" s="48">
        <f>IFERROR(1/G7^2,"")</f>
        <v/>
      </c>
    </row>
    <row r="8" ht="15" customHeight="1" s="27">
      <c r="A8" s="47">
        <f>'2_Veri_Cikarma'!A8</f>
        <v/>
      </c>
      <c r="B8" s="47">
        <f>'2_Veri_Cikarma'!B8</f>
        <v/>
      </c>
      <c r="C8" s="47">
        <f>'2_Veri_Cikarma'!D8</f>
        <v/>
      </c>
      <c r="D8" s="48">
        <f>IFERROR(IF('2_Veri_Cikarma'!L8="","",IF(OR('2_Veri_Cikarma'!P8="SEM",'2_Veri_Cikarma'!P8="Pooled SEM"),'2_Veri_Cikarma'!L8*SQRT('2_Veri_Cikarma'!J8),'2_Veri_Cikarma'!L8)),"")</f>
        <v/>
      </c>
      <c r="E8" s="48">
        <f>IFERROR(IF('2_Veri_Cikarma'!O8="","",IF(OR('2_Veri_Cikarma'!P8="SEM",'2_Veri_Cikarma'!P8="Pooled SEM"),'2_Veri_Cikarma'!O8*SQRT('2_Veri_Cikarma'!M8),'2_Veri_Cikarma'!O8)),"")</f>
        <v/>
      </c>
      <c r="F8" s="48">
        <f>IFERROR('2_Veri_Cikarma'!N8-'2_Veri_Cikarma'!K8,"")</f>
        <v/>
      </c>
      <c r="G8" s="48">
        <f>IFERROR(SQRT(D8^2/'2_Veri_Cikarma'!J8+E8^2/'2_Veri_Cikarma'!M8),"")</f>
        <v/>
      </c>
      <c r="H8" s="48">
        <f>IFERROR(F8-1.96*G8,"")</f>
        <v/>
      </c>
      <c r="I8" s="48">
        <f>IFERROR(F8+1.96*G8,"")</f>
        <v/>
      </c>
      <c r="J8" s="48">
        <f>IFERROR(SQRT((('2_Veri_Cikarma'!J8-1)*D8^2+('2_Veri_Cikarma'!M8-1)*E8^2)/('2_Veri_Cikarma'!J8+'2_Veri_Cikarma'!M8-2)),"")</f>
        <v/>
      </c>
      <c r="K8" s="48">
        <f>IFERROR((1-3/(4*('2_Veri_Cikarma'!J8+'2_Veri_Cikarma'!M8-2)-1))*F8/J8,"")</f>
        <v/>
      </c>
      <c r="L8" s="48">
        <f>IFERROR(SQRT(('2_Veri_Cikarma'!J8+'2_Veri_Cikarma'!M8)/('2_Veri_Cikarma'!J8*'2_Veri_Cikarma'!M8)+K8^2/(2*('2_Veri_Cikarma'!J8+'2_Veri_Cikarma'!M8))),"")</f>
        <v/>
      </c>
      <c r="M8" s="48">
        <f>IFERROR(1/G8^2,"")</f>
        <v/>
      </c>
    </row>
    <row r="9" ht="15" customHeight="1" s="27">
      <c r="A9" s="47">
        <f>'2_Veri_Cikarma'!A9</f>
        <v/>
      </c>
      <c r="B9" s="47">
        <f>'2_Veri_Cikarma'!B9</f>
        <v/>
      </c>
      <c r="C9" s="47">
        <f>'2_Veri_Cikarma'!D9</f>
        <v/>
      </c>
      <c r="D9" s="48">
        <f>IFERROR(IF('2_Veri_Cikarma'!L9="","",IF(OR('2_Veri_Cikarma'!P9="SEM",'2_Veri_Cikarma'!P9="Pooled SEM"),'2_Veri_Cikarma'!L9*SQRT('2_Veri_Cikarma'!J9),'2_Veri_Cikarma'!L9)),"")</f>
        <v/>
      </c>
      <c r="E9" s="48">
        <f>IFERROR(IF('2_Veri_Cikarma'!O9="","",IF(OR('2_Veri_Cikarma'!P9="SEM",'2_Veri_Cikarma'!P9="Pooled SEM"),'2_Veri_Cikarma'!O9*SQRT('2_Veri_Cikarma'!M9),'2_Veri_Cikarma'!O9)),"")</f>
        <v/>
      </c>
      <c r="F9" s="48">
        <f>IFERROR('2_Veri_Cikarma'!N9-'2_Veri_Cikarma'!K9,"")</f>
        <v/>
      </c>
      <c r="G9" s="48">
        <f>IFERROR(SQRT(D9^2/'2_Veri_Cikarma'!J9+E9^2/'2_Veri_Cikarma'!M9),"")</f>
        <v/>
      </c>
      <c r="H9" s="48">
        <f>IFERROR(F9-1.96*G9,"")</f>
        <v/>
      </c>
      <c r="I9" s="48">
        <f>IFERROR(F9+1.96*G9,"")</f>
        <v/>
      </c>
      <c r="J9" s="48">
        <f>IFERROR(SQRT((('2_Veri_Cikarma'!J9-1)*D9^2+('2_Veri_Cikarma'!M9-1)*E9^2)/('2_Veri_Cikarma'!J9+'2_Veri_Cikarma'!M9-2)),"")</f>
        <v/>
      </c>
      <c r="K9" s="48">
        <f>IFERROR((1-3/(4*('2_Veri_Cikarma'!J9+'2_Veri_Cikarma'!M9-2)-1))*F9/J9,"")</f>
        <v/>
      </c>
      <c r="L9" s="48">
        <f>IFERROR(SQRT(('2_Veri_Cikarma'!J9+'2_Veri_Cikarma'!M9)/('2_Veri_Cikarma'!J9*'2_Veri_Cikarma'!M9)+K9^2/(2*('2_Veri_Cikarma'!J9+'2_Veri_Cikarma'!M9))),"")</f>
        <v/>
      </c>
      <c r="M9" s="48">
        <f>IFERROR(1/G9^2,"")</f>
        <v/>
      </c>
    </row>
    <row r="10" ht="15" customHeight="1" s="27">
      <c r="A10" s="47">
        <f>'2_Veri_Cikarma'!A10</f>
        <v/>
      </c>
      <c r="B10" s="47">
        <f>'2_Veri_Cikarma'!B10</f>
        <v/>
      </c>
      <c r="C10" s="47">
        <f>'2_Veri_Cikarma'!D10</f>
        <v/>
      </c>
      <c r="D10" s="48">
        <f>IFERROR(IF('2_Veri_Cikarma'!L10="","",IF(OR('2_Veri_Cikarma'!P10="SEM",'2_Veri_Cikarma'!P10="Pooled SEM"),'2_Veri_Cikarma'!L10*SQRT('2_Veri_Cikarma'!J10),'2_Veri_Cikarma'!L10)),"")</f>
        <v/>
      </c>
      <c r="E10" s="48">
        <f>IFERROR(IF('2_Veri_Cikarma'!O10="","",IF(OR('2_Veri_Cikarma'!P10="SEM",'2_Veri_Cikarma'!P10="Pooled SEM"),'2_Veri_Cikarma'!O10*SQRT('2_Veri_Cikarma'!M10),'2_Veri_Cikarma'!O10)),"")</f>
        <v/>
      </c>
      <c r="F10" s="48">
        <f>IFERROR('2_Veri_Cikarma'!N10-'2_Veri_Cikarma'!K10,"")</f>
        <v/>
      </c>
      <c r="G10" s="48">
        <f>IFERROR(SQRT(D10^2/'2_Veri_Cikarma'!J10+E10^2/'2_Veri_Cikarma'!M10),"")</f>
        <v/>
      </c>
      <c r="H10" s="48">
        <f>IFERROR(F10-1.96*G10,"")</f>
        <v/>
      </c>
      <c r="I10" s="48">
        <f>IFERROR(F10+1.96*G10,"")</f>
        <v/>
      </c>
      <c r="J10" s="48">
        <f>IFERROR(SQRT((('2_Veri_Cikarma'!J10-1)*D10^2+('2_Veri_Cikarma'!M10-1)*E10^2)/('2_Veri_Cikarma'!J10+'2_Veri_Cikarma'!M10-2)),"")</f>
        <v/>
      </c>
      <c r="K10" s="48">
        <f>IFERROR((1-3/(4*('2_Veri_Cikarma'!J10+'2_Veri_Cikarma'!M10-2)-1))*F10/J10,"")</f>
        <v/>
      </c>
      <c r="L10" s="48">
        <f>IFERROR(SQRT(('2_Veri_Cikarma'!J10+'2_Veri_Cikarma'!M10)/('2_Veri_Cikarma'!J10*'2_Veri_Cikarma'!M10)+K10^2/(2*('2_Veri_Cikarma'!J10+'2_Veri_Cikarma'!M10))),"")</f>
        <v/>
      </c>
      <c r="M10" s="48">
        <f>IFERROR(1/G10^2,"")</f>
        <v/>
      </c>
    </row>
    <row r="11" ht="15" customHeight="1" s="27">
      <c r="A11" s="47">
        <f>'2_Veri_Cikarma'!A11</f>
        <v/>
      </c>
      <c r="B11" s="47">
        <f>'2_Veri_Cikarma'!B11</f>
        <v/>
      </c>
      <c r="C11" s="47">
        <f>'2_Veri_Cikarma'!D11</f>
        <v/>
      </c>
      <c r="D11" s="48">
        <f>IFERROR(IF('2_Veri_Cikarma'!L11="","",IF(OR('2_Veri_Cikarma'!P11="SEM",'2_Veri_Cikarma'!P11="Pooled SEM"),'2_Veri_Cikarma'!L11*SQRT('2_Veri_Cikarma'!J11),'2_Veri_Cikarma'!L11)),"")</f>
        <v/>
      </c>
      <c r="E11" s="48">
        <f>IFERROR(IF('2_Veri_Cikarma'!O11="","",IF(OR('2_Veri_Cikarma'!P11="SEM",'2_Veri_Cikarma'!P11="Pooled SEM"),'2_Veri_Cikarma'!O11*SQRT('2_Veri_Cikarma'!M11),'2_Veri_Cikarma'!O11)),"")</f>
        <v/>
      </c>
      <c r="F11" s="48">
        <f>IFERROR('2_Veri_Cikarma'!N11-'2_Veri_Cikarma'!K11,"")</f>
        <v/>
      </c>
      <c r="G11" s="48">
        <f>IFERROR(SQRT(D11^2/'2_Veri_Cikarma'!J11+E11^2/'2_Veri_Cikarma'!M11),"")</f>
        <v/>
      </c>
      <c r="H11" s="48">
        <f>IFERROR(F11-1.96*G11,"")</f>
        <v/>
      </c>
      <c r="I11" s="48">
        <f>IFERROR(F11+1.96*G11,"")</f>
        <v/>
      </c>
      <c r="J11" s="48">
        <f>IFERROR(SQRT((('2_Veri_Cikarma'!J11-1)*D11^2+('2_Veri_Cikarma'!M11-1)*E11^2)/('2_Veri_Cikarma'!J11+'2_Veri_Cikarma'!M11-2)),"")</f>
        <v/>
      </c>
      <c r="K11" s="48">
        <f>IFERROR((1-3/(4*('2_Veri_Cikarma'!J11+'2_Veri_Cikarma'!M11-2)-1))*F11/J11,"")</f>
        <v/>
      </c>
      <c r="L11" s="48">
        <f>IFERROR(SQRT(('2_Veri_Cikarma'!J11+'2_Veri_Cikarma'!M11)/('2_Veri_Cikarma'!J11*'2_Veri_Cikarma'!M11)+K11^2/(2*('2_Veri_Cikarma'!J11+'2_Veri_Cikarma'!M11))),"")</f>
        <v/>
      </c>
      <c r="M11" s="48">
        <f>IFERROR(1/G11^2,"")</f>
        <v/>
      </c>
    </row>
    <row r="12" ht="15" customHeight="1" s="27">
      <c r="A12" s="47">
        <f>'2_Veri_Cikarma'!A12</f>
        <v/>
      </c>
      <c r="B12" s="47">
        <f>'2_Veri_Cikarma'!B12</f>
        <v/>
      </c>
      <c r="C12" s="47">
        <f>'2_Veri_Cikarma'!D12</f>
        <v/>
      </c>
      <c r="D12" s="48">
        <f>IFERROR(IF('2_Veri_Cikarma'!L12="","",IF(OR('2_Veri_Cikarma'!P12="SEM",'2_Veri_Cikarma'!P12="Pooled SEM"),'2_Veri_Cikarma'!L12*SQRT('2_Veri_Cikarma'!J12),'2_Veri_Cikarma'!L12)),"")</f>
        <v/>
      </c>
      <c r="E12" s="48">
        <f>IFERROR(IF('2_Veri_Cikarma'!O12="","",IF(OR('2_Veri_Cikarma'!P12="SEM",'2_Veri_Cikarma'!P12="Pooled SEM"),'2_Veri_Cikarma'!O12*SQRT('2_Veri_Cikarma'!M12),'2_Veri_Cikarma'!O12)),"")</f>
        <v/>
      </c>
      <c r="F12" s="48">
        <f>IFERROR('2_Veri_Cikarma'!N12-'2_Veri_Cikarma'!K12,"")</f>
        <v/>
      </c>
      <c r="G12" s="48">
        <f>IFERROR(SQRT(D12^2/'2_Veri_Cikarma'!J12+E12^2/'2_Veri_Cikarma'!M12),"")</f>
        <v/>
      </c>
      <c r="H12" s="48">
        <f>IFERROR(F12-1.96*G12,"")</f>
        <v/>
      </c>
      <c r="I12" s="48">
        <f>IFERROR(F12+1.96*G12,"")</f>
        <v/>
      </c>
      <c r="J12" s="48">
        <f>IFERROR(SQRT((('2_Veri_Cikarma'!J12-1)*D12^2+('2_Veri_Cikarma'!M12-1)*E12^2)/('2_Veri_Cikarma'!J12+'2_Veri_Cikarma'!M12-2)),"")</f>
        <v/>
      </c>
      <c r="K12" s="48">
        <f>IFERROR((1-3/(4*('2_Veri_Cikarma'!J12+'2_Veri_Cikarma'!M12-2)-1))*F12/J12,"")</f>
        <v/>
      </c>
      <c r="L12" s="48">
        <f>IFERROR(SQRT(('2_Veri_Cikarma'!J12+'2_Veri_Cikarma'!M12)/('2_Veri_Cikarma'!J12*'2_Veri_Cikarma'!M12)+K12^2/(2*('2_Veri_Cikarma'!J12+'2_Veri_Cikarma'!M12))),"")</f>
        <v/>
      </c>
      <c r="M12" s="48">
        <f>IFERROR(1/G12^2,"")</f>
        <v/>
      </c>
    </row>
    <row r="13" ht="15" customHeight="1" s="27">
      <c r="A13" s="47">
        <f>'2_Veri_Cikarma'!A13</f>
        <v/>
      </c>
      <c r="B13" s="47">
        <f>'2_Veri_Cikarma'!B13</f>
        <v/>
      </c>
      <c r="C13" s="47">
        <f>'2_Veri_Cikarma'!D13</f>
        <v/>
      </c>
      <c r="D13" s="48">
        <f>IFERROR(IF('2_Veri_Cikarma'!L13="","",IF(OR('2_Veri_Cikarma'!P13="SEM",'2_Veri_Cikarma'!P13="Pooled SEM"),'2_Veri_Cikarma'!L13*SQRT('2_Veri_Cikarma'!J13),'2_Veri_Cikarma'!L13)),"")</f>
        <v/>
      </c>
      <c r="E13" s="48">
        <f>IFERROR(IF('2_Veri_Cikarma'!O13="","",IF(OR('2_Veri_Cikarma'!P13="SEM",'2_Veri_Cikarma'!P13="Pooled SEM"),'2_Veri_Cikarma'!O13*SQRT('2_Veri_Cikarma'!M13),'2_Veri_Cikarma'!O13)),"")</f>
        <v/>
      </c>
      <c r="F13" s="48">
        <f>IFERROR('2_Veri_Cikarma'!N13-'2_Veri_Cikarma'!K13,"")</f>
        <v/>
      </c>
      <c r="G13" s="48">
        <f>IFERROR(SQRT(D13^2/'2_Veri_Cikarma'!J13+E13^2/'2_Veri_Cikarma'!M13),"")</f>
        <v/>
      </c>
      <c r="H13" s="48">
        <f>IFERROR(F13-1.96*G13,"")</f>
        <v/>
      </c>
      <c r="I13" s="48">
        <f>IFERROR(F13+1.96*G13,"")</f>
        <v/>
      </c>
      <c r="J13" s="48">
        <f>IFERROR(SQRT((('2_Veri_Cikarma'!J13-1)*D13^2+('2_Veri_Cikarma'!M13-1)*E13^2)/('2_Veri_Cikarma'!J13+'2_Veri_Cikarma'!M13-2)),"")</f>
        <v/>
      </c>
      <c r="K13" s="48">
        <f>IFERROR((1-3/(4*('2_Veri_Cikarma'!J13+'2_Veri_Cikarma'!M13-2)-1))*F13/J13,"")</f>
        <v/>
      </c>
      <c r="L13" s="48">
        <f>IFERROR(SQRT(('2_Veri_Cikarma'!J13+'2_Veri_Cikarma'!M13)/('2_Veri_Cikarma'!J13*'2_Veri_Cikarma'!M13)+K13^2/(2*('2_Veri_Cikarma'!J13+'2_Veri_Cikarma'!M13))),"")</f>
        <v/>
      </c>
      <c r="M13" s="48">
        <f>IFERROR(1/G13^2,"")</f>
        <v/>
      </c>
    </row>
    <row r="14" ht="15" customHeight="1" s="27">
      <c r="A14" s="47">
        <f>'2_Veri_Cikarma'!A14</f>
        <v/>
      </c>
      <c r="B14" s="47">
        <f>'2_Veri_Cikarma'!B14</f>
        <v/>
      </c>
      <c r="C14" s="47">
        <f>'2_Veri_Cikarma'!D14</f>
        <v/>
      </c>
      <c r="D14" s="48">
        <f>IFERROR(IF('2_Veri_Cikarma'!L14="","",IF(OR('2_Veri_Cikarma'!P14="SEM",'2_Veri_Cikarma'!P14="Pooled SEM"),'2_Veri_Cikarma'!L14*SQRT('2_Veri_Cikarma'!J14),'2_Veri_Cikarma'!L14)),"")</f>
        <v/>
      </c>
      <c r="E14" s="48">
        <f>IFERROR(IF('2_Veri_Cikarma'!O14="","",IF(OR('2_Veri_Cikarma'!P14="SEM",'2_Veri_Cikarma'!P14="Pooled SEM"),'2_Veri_Cikarma'!O14*SQRT('2_Veri_Cikarma'!M14),'2_Veri_Cikarma'!O14)),"")</f>
        <v/>
      </c>
      <c r="F14" s="48">
        <f>IFERROR('2_Veri_Cikarma'!N14-'2_Veri_Cikarma'!K14,"")</f>
        <v/>
      </c>
      <c r="G14" s="48">
        <f>IFERROR(SQRT(D14^2/'2_Veri_Cikarma'!J14+E14^2/'2_Veri_Cikarma'!M14),"")</f>
        <v/>
      </c>
      <c r="H14" s="48">
        <f>IFERROR(F14-1.96*G14,"")</f>
        <v/>
      </c>
      <c r="I14" s="48">
        <f>IFERROR(F14+1.96*G14,"")</f>
        <v/>
      </c>
      <c r="J14" s="48">
        <f>IFERROR(SQRT((('2_Veri_Cikarma'!J14-1)*D14^2+('2_Veri_Cikarma'!M14-1)*E14^2)/('2_Veri_Cikarma'!J14+'2_Veri_Cikarma'!M14-2)),"")</f>
        <v/>
      </c>
      <c r="K14" s="48">
        <f>IFERROR((1-3/(4*('2_Veri_Cikarma'!J14+'2_Veri_Cikarma'!M14-2)-1))*F14/J14,"")</f>
        <v/>
      </c>
      <c r="L14" s="48">
        <f>IFERROR(SQRT(('2_Veri_Cikarma'!J14+'2_Veri_Cikarma'!M14)/('2_Veri_Cikarma'!J14*'2_Veri_Cikarma'!M14)+K14^2/(2*('2_Veri_Cikarma'!J14+'2_Veri_Cikarma'!M14))),"")</f>
        <v/>
      </c>
      <c r="M14" s="48">
        <f>IFERROR(1/G14^2,"")</f>
        <v/>
      </c>
    </row>
    <row r="15" ht="15" customHeight="1" s="27">
      <c r="A15" s="47">
        <f>'2_Veri_Cikarma'!A15</f>
        <v/>
      </c>
      <c r="B15" s="47">
        <f>'2_Veri_Cikarma'!B15</f>
        <v/>
      </c>
      <c r="C15" s="47">
        <f>'2_Veri_Cikarma'!D15</f>
        <v/>
      </c>
      <c r="D15" s="48">
        <f>IFERROR(IF('2_Veri_Cikarma'!L15="","",IF(OR('2_Veri_Cikarma'!P15="SEM",'2_Veri_Cikarma'!P15="Pooled SEM"),'2_Veri_Cikarma'!L15*SQRT('2_Veri_Cikarma'!J15),'2_Veri_Cikarma'!L15)),"")</f>
        <v/>
      </c>
      <c r="E15" s="48">
        <f>IFERROR(IF('2_Veri_Cikarma'!O15="","",IF(OR('2_Veri_Cikarma'!P15="SEM",'2_Veri_Cikarma'!P15="Pooled SEM"),'2_Veri_Cikarma'!O15*SQRT('2_Veri_Cikarma'!M15),'2_Veri_Cikarma'!O15)),"")</f>
        <v/>
      </c>
      <c r="F15" s="48">
        <f>IFERROR('2_Veri_Cikarma'!N15-'2_Veri_Cikarma'!K15,"")</f>
        <v/>
      </c>
      <c r="G15" s="48">
        <f>IFERROR(SQRT(D15^2/'2_Veri_Cikarma'!J15+E15^2/'2_Veri_Cikarma'!M15),"")</f>
        <v/>
      </c>
      <c r="H15" s="48">
        <f>IFERROR(F15-1.96*G15,"")</f>
        <v/>
      </c>
      <c r="I15" s="48">
        <f>IFERROR(F15+1.96*G15,"")</f>
        <v/>
      </c>
      <c r="J15" s="48">
        <f>IFERROR(SQRT((('2_Veri_Cikarma'!J15-1)*D15^2+('2_Veri_Cikarma'!M15-1)*E15^2)/('2_Veri_Cikarma'!J15+'2_Veri_Cikarma'!M15-2)),"")</f>
        <v/>
      </c>
      <c r="K15" s="48">
        <f>IFERROR((1-3/(4*('2_Veri_Cikarma'!J15+'2_Veri_Cikarma'!M15-2)-1))*F15/J15,"")</f>
        <v/>
      </c>
      <c r="L15" s="48">
        <f>IFERROR(SQRT(('2_Veri_Cikarma'!J15+'2_Veri_Cikarma'!M15)/('2_Veri_Cikarma'!J15*'2_Veri_Cikarma'!M15)+K15^2/(2*('2_Veri_Cikarma'!J15+'2_Veri_Cikarma'!M15))),"")</f>
        <v/>
      </c>
      <c r="M15" s="48">
        <f>IFERROR(1/G15^2,"")</f>
        <v/>
      </c>
    </row>
    <row r="16" ht="15" customHeight="1" s="27">
      <c r="A16" s="47">
        <f>'2_Veri_Cikarma'!A16</f>
        <v/>
      </c>
      <c r="B16" s="47">
        <f>'2_Veri_Cikarma'!B16</f>
        <v/>
      </c>
      <c r="C16" s="47">
        <f>'2_Veri_Cikarma'!D16</f>
        <v/>
      </c>
      <c r="D16" s="48">
        <f>IFERROR(IF('2_Veri_Cikarma'!L16="","",IF(OR('2_Veri_Cikarma'!P16="SEM",'2_Veri_Cikarma'!P16="Pooled SEM"),'2_Veri_Cikarma'!L16*SQRT('2_Veri_Cikarma'!J16),'2_Veri_Cikarma'!L16)),"")</f>
        <v/>
      </c>
      <c r="E16" s="48">
        <f>IFERROR(IF('2_Veri_Cikarma'!O16="","",IF(OR('2_Veri_Cikarma'!P16="SEM",'2_Veri_Cikarma'!P16="Pooled SEM"),'2_Veri_Cikarma'!O16*SQRT('2_Veri_Cikarma'!M16),'2_Veri_Cikarma'!O16)),"")</f>
        <v/>
      </c>
      <c r="F16" s="48">
        <f>IFERROR('2_Veri_Cikarma'!N16-'2_Veri_Cikarma'!K16,"")</f>
        <v/>
      </c>
      <c r="G16" s="48">
        <f>IFERROR(SQRT(D16^2/'2_Veri_Cikarma'!J16+E16^2/'2_Veri_Cikarma'!M16),"")</f>
        <v/>
      </c>
      <c r="H16" s="48">
        <f>IFERROR(F16-1.96*G16,"")</f>
        <v/>
      </c>
      <c r="I16" s="48">
        <f>IFERROR(F16+1.96*G16,"")</f>
        <v/>
      </c>
      <c r="J16" s="48">
        <f>IFERROR(SQRT((('2_Veri_Cikarma'!J16-1)*D16^2+('2_Veri_Cikarma'!M16-1)*E16^2)/('2_Veri_Cikarma'!J16+'2_Veri_Cikarma'!M16-2)),"")</f>
        <v/>
      </c>
      <c r="K16" s="48">
        <f>IFERROR((1-3/(4*('2_Veri_Cikarma'!J16+'2_Veri_Cikarma'!M16-2)-1))*F16/J16,"")</f>
        <v/>
      </c>
      <c r="L16" s="48">
        <f>IFERROR(SQRT(('2_Veri_Cikarma'!J16+'2_Veri_Cikarma'!M16)/('2_Veri_Cikarma'!J16*'2_Veri_Cikarma'!M16)+K16^2/(2*('2_Veri_Cikarma'!J16+'2_Veri_Cikarma'!M16))),"")</f>
        <v/>
      </c>
      <c r="M16" s="48">
        <f>IFERROR(1/G16^2,"")</f>
        <v/>
      </c>
    </row>
    <row r="17" ht="15" customHeight="1" s="27">
      <c r="A17" s="47">
        <f>'2_Veri_Cikarma'!A17</f>
        <v/>
      </c>
      <c r="B17" s="47">
        <f>'2_Veri_Cikarma'!B17</f>
        <v/>
      </c>
      <c r="C17" s="47">
        <f>'2_Veri_Cikarma'!D17</f>
        <v/>
      </c>
      <c r="D17" s="48">
        <f>IFERROR(IF('2_Veri_Cikarma'!L17="","",IF(OR('2_Veri_Cikarma'!P17="SEM",'2_Veri_Cikarma'!P17="Pooled SEM"),'2_Veri_Cikarma'!L17*SQRT('2_Veri_Cikarma'!J17),'2_Veri_Cikarma'!L17)),"")</f>
        <v/>
      </c>
      <c r="E17" s="48">
        <f>IFERROR(IF('2_Veri_Cikarma'!O17="","",IF(OR('2_Veri_Cikarma'!P17="SEM",'2_Veri_Cikarma'!P17="Pooled SEM"),'2_Veri_Cikarma'!O17*SQRT('2_Veri_Cikarma'!M17),'2_Veri_Cikarma'!O17)),"")</f>
        <v/>
      </c>
      <c r="F17" s="48">
        <f>IFERROR('2_Veri_Cikarma'!N17-'2_Veri_Cikarma'!K17,"")</f>
        <v/>
      </c>
      <c r="G17" s="48">
        <f>IFERROR(SQRT(D17^2/'2_Veri_Cikarma'!J17+E17^2/'2_Veri_Cikarma'!M17),"")</f>
        <v/>
      </c>
      <c r="H17" s="48">
        <f>IFERROR(F17-1.96*G17,"")</f>
        <v/>
      </c>
      <c r="I17" s="48">
        <f>IFERROR(F17+1.96*G17,"")</f>
        <v/>
      </c>
      <c r="J17" s="48">
        <f>IFERROR(SQRT((('2_Veri_Cikarma'!J17-1)*D17^2+('2_Veri_Cikarma'!M17-1)*E17^2)/('2_Veri_Cikarma'!J17+'2_Veri_Cikarma'!M17-2)),"")</f>
        <v/>
      </c>
      <c r="K17" s="48">
        <f>IFERROR((1-3/(4*('2_Veri_Cikarma'!J17+'2_Veri_Cikarma'!M17-2)-1))*F17/J17,"")</f>
        <v/>
      </c>
      <c r="L17" s="48">
        <f>IFERROR(SQRT(('2_Veri_Cikarma'!J17+'2_Veri_Cikarma'!M17)/('2_Veri_Cikarma'!J17*'2_Veri_Cikarma'!M17)+K17^2/(2*('2_Veri_Cikarma'!J17+'2_Veri_Cikarma'!M17))),"")</f>
        <v/>
      </c>
      <c r="M17" s="48">
        <f>IFERROR(1/G17^2,"")</f>
        <v/>
      </c>
    </row>
    <row r="18" ht="15" customHeight="1" s="27">
      <c r="A18" s="47">
        <f>'2_Veri_Cikarma'!A18</f>
        <v/>
      </c>
      <c r="B18" s="47">
        <f>'2_Veri_Cikarma'!B18</f>
        <v/>
      </c>
      <c r="C18" s="47">
        <f>'2_Veri_Cikarma'!D18</f>
        <v/>
      </c>
      <c r="D18" s="48">
        <f>IFERROR(IF('2_Veri_Cikarma'!L18="","",IF(OR('2_Veri_Cikarma'!P18="SEM",'2_Veri_Cikarma'!P18="Pooled SEM"),'2_Veri_Cikarma'!L18*SQRT('2_Veri_Cikarma'!J18),'2_Veri_Cikarma'!L18)),"")</f>
        <v/>
      </c>
      <c r="E18" s="48">
        <f>IFERROR(IF('2_Veri_Cikarma'!O18="","",IF(OR('2_Veri_Cikarma'!P18="SEM",'2_Veri_Cikarma'!P18="Pooled SEM"),'2_Veri_Cikarma'!O18*SQRT('2_Veri_Cikarma'!M18),'2_Veri_Cikarma'!O18)),"")</f>
        <v/>
      </c>
      <c r="F18" s="48">
        <f>IFERROR('2_Veri_Cikarma'!N18-'2_Veri_Cikarma'!K18,"")</f>
        <v/>
      </c>
      <c r="G18" s="48">
        <f>IFERROR(SQRT(D18^2/'2_Veri_Cikarma'!J18+E18^2/'2_Veri_Cikarma'!M18),"")</f>
        <v/>
      </c>
      <c r="H18" s="48">
        <f>IFERROR(F18-1.96*G18,"")</f>
        <v/>
      </c>
      <c r="I18" s="48">
        <f>IFERROR(F18+1.96*G18,"")</f>
        <v/>
      </c>
      <c r="J18" s="48">
        <f>IFERROR(SQRT((('2_Veri_Cikarma'!J18-1)*D18^2+('2_Veri_Cikarma'!M18-1)*E18^2)/('2_Veri_Cikarma'!J18+'2_Veri_Cikarma'!M18-2)),"")</f>
        <v/>
      </c>
      <c r="K18" s="48">
        <f>IFERROR((1-3/(4*('2_Veri_Cikarma'!J18+'2_Veri_Cikarma'!M18-2)-1))*F18/J18,"")</f>
        <v/>
      </c>
      <c r="L18" s="48">
        <f>IFERROR(SQRT(('2_Veri_Cikarma'!J18+'2_Veri_Cikarma'!M18)/('2_Veri_Cikarma'!J18*'2_Veri_Cikarma'!M18)+K18^2/(2*('2_Veri_Cikarma'!J18+'2_Veri_Cikarma'!M18))),"")</f>
        <v/>
      </c>
      <c r="M18" s="48">
        <f>IFERROR(1/G18^2,"")</f>
        <v/>
      </c>
    </row>
    <row r="19" ht="15" customHeight="1" s="27">
      <c r="A19" s="47">
        <f>'2_Veri_Cikarma'!A19</f>
        <v/>
      </c>
      <c r="B19" s="47">
        <f>'2_Veri_Cikarma'!B19</f>
        <v/>
      </c>
      <c r="C19" s="47">
        <f>'2_Veri_Cikarma'!D19</f>
        <v/>
      </c>
      <c r="D19" s="48">
        <f>IFERROR(IF('2_Veri_Cikarma'!L19="","",IF(OR('2_Veri_Cikarma'!P19="SEM",'2_Veri_Cikarma'!P19="Pooled SEM"),'2_Veri_Cikarma'!L19*SQRT('2_Veri_Cikarma'!J19),'2_Veri_Cikarma'!L19)),"")</f>
        <v/>
      </c>
      <c r="E19" s="48">
        <f>IFERROR(IF('2_Veri_Cikarma'!O19="","",IF(OR('2_Veri_Cikarma'!P19="SEM",'2_Veri_Cikarma'!P19="Pooled SEM"),'2_Veri_Cikarma'!O19*SQRT('2_Veri_Cikarma'!M19),'2_Veri_Cikarma'!O19)),"")</f>
        <v/>
      </c>
      <c r="F19" s="48">
        <f>IFERROR('2_Veri_Cikarma'!N19-'2_Veri_Cikarma'!K19,"")</f>
        <v/>
      </c>
      <c r="G19" s="48">
        <f>IFERROR(SQRT(D19^2/'2_Veri_Cikarma'!J19+E19^2/'2_Veri_Cikarma'!M19),"")</f>
        <v/>
      </c>
      <c r="H19" s="48">
        <f>IFERROR(F19-1.96*G19,"")</f>
        <v/>
      </c>
      <c r="I19" s="48">
        <f>IFERROR(F19+1.96*G19,"")</f>
        <v/>
      </c>
      <c r="J19" s="48">
        <f>IFERROR(SQRT((('2_Veri_Cikarma'!J19-1)*D19^2+('2_Veri_Cikarma'!M19-1)*E19^2)/('2_Veri_Cikarma'!J19+'2_Veri_Cikarma'!M19-2)),"")</f>
        <v/>
      </c>
      <c r="K19" s="48">
        <f>IFERROR((1-3/(4*('2_Veri_Cikarma'!J19+'2_Veri_Cikarma'!M19-2)-1))*F19/J19,"")</f>
        <v/>
      </c>
      <c r="L19" s="48">
        <f>IFERROR(SQRT(('2_Veri_Cikarma'!J19+'2_Veri_Cikarma'!M19)/('2_Veri_Cikarma'!J19*'2_Veri_Cikarma'!M19)+K19^2/(2*('2_Veri_Cikarma'!J19+'2_Veri_Cikarma'!M19))),"")</f>
        <v/>
      </c>
      <c r="M19" s="48">
        <f>IFERROR(1/G19^2,"")</f>
        <v/>
      </c>
    </row>
    <row r="20" ht="15" customHeight="1" s="27">
      <c r="A20" s="47">
        <f>'2_Veri_Cikarma'!A20</f>
        <v/>
      </c>
      <c r="B20" s="47">
        <f>'2_Veri_Cikarma'!B20</f>
        <v/>
      </c>
      <c r="C20" s="47">
        <f>'2_Veri_Cikarma'!D20</f>
        <v/>
      </c>
      <c r="D20" s="48">
        <f>IFERROR(IF('2_Veri_Cikarma'!L20="","",IF(OR('2_Veri_Cikarma'!P20="SEM",'2_Veri_Cikarma'!P20="Pooled SEM"),'2_Veri_Cikarma'!L20*SQRT('2_Veri_Cikarma'!J20),'2_Veri_Cikarma'!L20)),"")</f>
        <v/>
      </c>
      <c r="E20" s="48">
        <f>IFERROR(IF('2_Veri_Cikarma'!O20="","",IF(OR('2_Veri_Cikarma'!P20="SEM",'2_Veri_Cikarma'!P20="Pooled SEM"),'2_Veri_Cikarma'!O20*SQRT('2_Veri_Cikarma'!M20),'2_Veri_Cikarma'!O20)),"")</f>
        <v/>
      </c>
      <c r="F20" s="62" t="n">
        <v>49</v>
      </c>
      <c r="G20" s="62" t="n">
        <v>24</v>
      </c>
      <c r="H20" s="48">
        <f>F20-1.96*G20</f>
        <v/>
      </c>
      <c r="I20" s="48">
        <f>F20+1.96*G20</f>
        <v/>
      </c>
      <c r="J20" s="62" t="n">
        <v>192.6</v>
      </c>
      <c r="K20" s="62" t="n">
        <v>0.254</v>
      </c>
      <c r="L20" s="62" t="n">
        <v>0.126</v>
      </c>
      <c r="M20" s="48">
        <f>IFERROR(1/G20^2,"")</f>
        <v/>
      </c>
    </row>
    <row r="21" ht="15" customHeight="1" s="27">
      <c r="A21" s="47">
        <f>'2_Veri_Cikarma'!A21</f>
        <v/>
      </c>
      <c r="B21" s="47">
        <f>'2_Veri_Cikarma'!B21</f>
        <v/>
      </c>
      <c r="C21" s="47">
        <f>'2_Veri_Cikarma'!D21</f>
        <v/>
      </c>
      <c r="D21" s="48">
        <f>IFERROR(IF('2_Veri_Cikarma'!L21="","",IF(OR('2_Veri_Cikarma'!P21="SEM",'2_Veri_Cikarma'!P21="Pooled SEM"),'2_Veri_Cikarma'!L21*SQRT('2_Veri_Cikarma'!J21),'2_Veri_Cikarma'!L21)),"")</f>
        <v/>
      </c>
      <c r="E21" s="48">
        <f>IFERROR(IF('2_Veri_Cikarma'!O21="","",IF(OR('2_Veri_Cikarma'!P21="SEM",'2_Veri_Cikarma'!P21="Pooled SEM"),'2_Veri_Cikarma'!O21*SQRT('2_Veri_Cikarma'!M21),'2_Veri_Cikarma'!O21)),"")</f>
        <v/>
      </c>
      <c r="F21" s="48">
        <f>IFERROR('2_Veri_Cikarma'!N21-'2_Veri_Cikarma'!K21,"")</f>
        <v/>
      </c>
      <c r="G21" s="48">
        <f>IFERROR(SQRT(D21^2/'2_Veri_Cikarma'!J21+E21^2/'2_Veri_Cikarma'!M21),"")</f>
        <v/>
      </c>
      <c r="H21" s="48">
        <f>IFERROR(F21-1.96*G21,"")</f>
        <v/>
      </c>
      <c r="I21" s="48">
        <f>IFERROR(F21+1.96*G21,"")</f>
        <v/>
      </c>
      <c r="J21" s="48">
        <f>IFERROR(SQRT((('2_Veri_Cikarma'!J21-1)*D21^2+('2_Veri_Cikarma'!M21-1)*E21^2)/('2_Veri_Cikarma'!J21+'2_Veri_Cikarma'!M21-2)),"")</f>
        <v/>
      </c>
      <c r="K21" s="48">
        <f>IFERROR((1-3/(4*('2_Veri_Cikarma'!J21+'2_Veri_Cikarma'!M21-2)-1))*F21/J21,"")</f>
        <v/>
      </c>
      <c r="L21" s="48">
        <f>IFERROR(SQRT(('2_Veri_Cikarma'!J21+'2_Veri_Cikarma'!M21)/('2_Veri_Cikarma'!J21*'2_Veri_Cikarma'!M21)+K21^2/(2*('2_Veri_Cikarma'!J21+'2_Veri_Cikarma'!M21))),"")</f>
        <v/>
      </c>
      <c r="M21" s="48">
        <f>IFERROR(1/G21^2,"")</f>
        <v/>
      </c>
    </row>
    <row r="22" ht="15" customHeight="1" s="27">
      <c r="A22" s="47">
        <f>'2_Veri_Cikarma'!A22</f>
        <v/>
      </c>
      <c r="B22" s="47">
        <f>'2_Veri_Cikarma'!B22</f>
        <v/>
      </c>
      <c r="C22" s="47">
        <f>'2_Veri_Cikarma'!D22</f>
        <v/>
      </c>
      <c r="D22" s="48">
        <f>IFERROR(IF('2_Veri_Cikarma'!L22="","",IF(OR('2_Veri_Cikarma'!P22="SEM",'2_Veri_Cikarma'!P22="Pooled SEM"),'2_Veri_Cikarma'!L22*SQRT('2_Veri_Cikarma'!J22),'2_Veri_Cikarma'!L22)),"")</f>
        <v/>
      </c>
      <c r="E22" s="48">
        <f>IFERROR(IF('2_Veri_Cikarma'!O22="","",IF(OR('2_Veri_Cikarma'!P22="SEM",'2_Veri_Cikarma'!P22="Pooled SEM"),'2_Veri_Cikarma'!O22*SQRT('2_Veri_Cikarma'!M22),'2_Veri_Cikarma'!O22)),"")</f>
        <v/>
      </c>
      <c r="F22" s="48">
        <f>IFERROR('2_Veri_Cikarma'!N22-'2_Veri_Cikarma'!K22,"")</f>
        <v/>
      </c>
      <c r="G22" s="48">
        <f>IFERROR(SQRT(D22^2/'2_Veri_Cikarma'!J22+E22^2/'2_Veri_Cikarma'!M22),"")</f>
        <v/>
      </c>
      <c r="H22" s="48">
        <f>IFERROR(F22-1.96*G22,"")</f>
        <v/>
      </c>
      <c r="I22" s="48">
        <f>IFERROR(F22+1.96*G22,"")</f>
        <v/>
      </c>
      <c r="J22" s="48">
        <f>IFERROR(SQRT((('2_Veri_Cikarma'!J22-1)*D22^2+('2_Veri_Cikarma'!M22-1)*E22^2)/('2_Veri_Cikarma'!J22+'2_Veri_Cikarma'!M22-2)),"")</f>
        <v/>
      </c>
      <c r="K22" s="48">
        <f>IFERROR((1-3/(4*('2_Veri_Cikarma'!J22+'2_Veri_Cikarma'!M22-2)-1))*F22/J22,"")</f>
        <v/>
      </c>
      <c r="L22" s="48">
        <f>IFERROR(SQRT(('2_Veri_Cikarma'!J22+'2_Veri_Cikarma'!M22)/('2_Veri_Cikarma'!J22*'2_Veri_Cikarma'!M22)+K22^2/(2*('2_Veri_Cikarma'!J22+'2_Veri_Cikarma'!M22))),"")</f>
        <v/>
      </c>
      <c r="M22" s="48">
        <f>IFERROR(1/G22^2,"")</f>
        <v/>
      </c>
    </row>
    <row r="23"/>
    <row r="24"/>
    <row r="25" ht="15" customHeight="1" s="27">
      <c r="A25" s="49" t="inlineStr">
        <is>
          <t>Notlar ve varsayımlar</t>
        </is>
      </c>
    </row>
    <row r="26" ht="15" customHeight="1" s="27">
      <c r="A26" s="50" t="inlineStr">
        <is>
          <t>• SD = SEM x KAREKÖK(n). "Yayılım türü" sütununda SEM veya Pooled SEM yazılıysa bu dönüşüm otomatik uygulanır.</t>
        </is>
      </c>
    </row>
    <row r="27" ht="15" customHeight="1" s="27">
      <c r="A27" s="50" t="inlineStr">
        <is>
          <t>• Hedges g icin kucuk orneklem duzeltmesi J = 1 - 3/(4*df-1) kullanilmistir (df = n1+n2-2).</t>
        </is>
      </c>
    </row>
    <row r="28" ht="15" customHeight="1" s="27">
      <c r="A28" s="50" t="inlineStr">
        <is>
          <t>• Pooled SEM (ANOVA tablolarindan) her grup icin ayni SE anlamina gelir; gruplarin n degeri esitse dogru sonuc verir.</t>
        </is>
      </c>
    </row>
    <row r="29" ht="15" customHeight="1" s="27">
      <c r="A29" s="50" t="inlineStr">
        <is>
          <t>• van Gerwe 2010 icin bildirilen deger gruplar arasi FARKTIR (+49 g, SE 24) - kontrol ortalamasi 0 girilmistir.</t>
        </is>
      </c>
    </row>
    <row r="30" ht="15" customHeight="1" s="27">
      <c r="A30" s="50" t="inlineStr">
        <is>
          <t>• Begum 2015 verisi orijinal makaleden dogrulanmistir: Vet Med 60(11):635-643, Tablo 2, Overall satiri.</t>
        </is>
      </c>
    </row>
    <row r="31" ht="15" customHeight="1" s="27">
      <c r="A31" s="50" t="inlineStr">
        <is>
          <t>• Kaynak: Begum ve ark. 2015, doi 10.17221/8532-VETMED, Tablo 2 (acik erisim PDF).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B1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22" customWidth="1" style="26" min="1" max="1"/>
    <col width="95" customWidth="1" style="26" min="2" max="2"/>
  </cols>
  <sheetData>
    <row r="1" ht="16.15" customHeight="1" s="27">
      <c r="A1" s="28" t="inlineStr">
        <is>
          <t>Bu dosya nasıl kullanılır</t>
        </is>
      </c>
    </row>
    <row r="2" ht="15" customHeight="1" s="27">
      <c r="A2" s="51" t="n"/>
      <c r="B2" s="52" t="n"/>
    </row>
    <row r="3" ht="15" customHeight="1" s="27">
      <c r="A3" s="53" t="inlineStr">
        <is>
          <t>Sayfa</t>
        </is>
      </c>
      <c r="B3" s="54" t="inlineStr">
        <is>
          <t>Ne yapılacak</t>
        </is>
      </c>
    </row>
    <row r="4" ht="15" customHeight="1" s="27">
      <c r="A4" s="51" t="inlineStr">
        <is>
          <t>1_Calisma_Listesi</t>
        </is>
      </c>
      <c r="B4" s="52" t="inlineStr">
        <is>
          <t>PDF indirdikçe "İndirildi mi?" sütununa EVET yazın. DOI sütunundaki bağlantılar tıklanabilir.</t>
        </is>
      </c>
    </row>
    <row r="5" ht="15" customHeight="1" s="27">
      <c r="A5" s="51" t="inlineStr">
        <is>
          <t>2_Veri_Cikarma</t>
        </is>
      </c>
      <c r="B5" s="52" t="inlineStr">
        <is>
          <t>Her PDF açıldığında sarı hücreleri doldurun. Ortalama, yayılım (SD veya SEM) ve n girilir.</t>
        </is>
      </c>
    </row>
    <row r="6" ht="15" customHeight="1" s="27">
      <c r="A6" s="51" t="inlineStr">
        <is>
          <t>3_Hesaplama</t>
        </is>
      </c>
      <c r="B6" s="52" t="inlineStr">
        <is>
          <t>Otomatik. Elle bir şey yazmayın — veri sayfasını doldurdukça kendiliğinden hesaplar.</t>
        </is>
      </c>
    </row>
    <row r="7" ht="15" customHeight="1" s="27">
      <c r="A7" s="51" t="n"/>
      <c r="B7" s="52" t="n"/>
    </row>
    <row r="8" ht="15" customHeight="1" s="27">
      <c r="A8" s="53" t="inlineStr">
        <is>
          <t>Renk</t>
        </is>
      </c>
      <c r="B8" s="54" t="inlineStr">
        <is>
          <t>Anlamı</t>
        </is>
      </c>
    </row>
    <row r="9" ht="15" customHeight="1" s="27">
      <c r="A9" s="55" t="inlineStr">
        <is>
          <t>Sarı dolgu</t>
        </is>
      </c>
      <c r="B9" s="52" t="inlineStr">
        <is>
          <t>Doldurulacak hücre</t>
        </is>
      </c>
    </row>
    <row r="10" ht="15" customHeight="1" s="27">
      <c r="A10" s="56" t="inlineStr">
        <is>
          <t>Yeşil dolgu</t>
        </is>
      </c>
      <c r="B10" s="52" t="inlineStr">
        <is>
          <t>Tamamlandı / doğrulandı</t>
        </is>
      </c>
    </row>
    <row r="11" ht="15" customHeight="1" s="27">
      <c r="A11" s="57" t="inlineStr">
        <is>
          <t>Kırmızı dolgu</t>
        </is>
      </c>
      <c r="B11" s="52" t="inlineStr">
        <is>
          <t>Eksik veri veya sorun — öncelikli</t>
        </is>
      </c>
    </row>
    <row r="12" ht="15" customHeight="1" s="27">
      <c r="A12" s="51" t="n"/>
      <c r="B12" s="52" t="n"/>
    </row>
    <row r="13" ht="15" customHeight="1" s="27">
      <c r="A13" s="51" t="inlineStr">
        <is>
          <t>Kritik kural</t>
        </is>
      </c>
      <c r="B13" s="52" t="n"/>
    </row>
    <row r="14" ht="23.85" customHeight="1" s="27">
      <c r="A14" s="51" t="inlineStr">
        <is>
          <t>Deneysel birim</t>
        </is>
      </c>
      <c r="B14" s="52" t="inlineStr">
        <is>
          <t>n değeri KUŞ sayısı değil, istatistiksel analizin yapıldığı birimdir. Kafes/pen bazlı çalışmalarda (Begum, Lin) n = tekerrür sayısıdır. Yanlış n, SD dönüşümünü ve tüm etki büyüklüklerini bozar.</t>
        </is>
      </c>
    </row>
    <row r="15" ht="15" customHeight="1" s="27">
      <c r="A15" s="51" t="inlineStr">
        <is>
          <t>Yayılım türü</t>
        </is>
      </c>
      <c r="B15" s="52" t="inlineStr">
        <is>
          <t>SD mi SEM mi olduğunu mutlaka yazın. Karıştırılırsa etki büyüklüğü KAREKÖK(n) katı hatalı çıkar.</t>
        </is>
      </c>
    </row>
    <row r="16" ht="15" customHeight="1" s="27">
      <c r="A16" s="51" t="inlineStr">
        <is>
          <t>Pooled SEM</t>
        </is>
      </c>
      <c r="B16" s="52" t="inlineStr">
        <is>
          <t>ANOVA tablolarında tek bir SEM sütunu varsa bu "pooled" SEMdir ve tüm gruplar için geçerlidir.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2026-07-30T21:14:32Z</dcterms:created>
  <dcterms:modified xmlns:dcterms="http://purl.org/dc/terms/" xmlns:xsi="http://www.w3.org/2001/XMLSchema-instance" xsi:type="dcterms:W3CDTF">2026-07-30T21:51:02Z</dcterms:modified>
  <cp:revision>0</cp:revision>
</cp:coreProperties>
</file>